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49170" yWindow="-9390" windowWidth="20730" windowHeight="11760"/>
  </bookViews>
  <sheets>
    <sheet name="Summary" sheetId="2" r:id="rId1"/>
    <sheet name="LRPC001" sheetId="1" r:id="rId2"/>
    <sheet name="LRPC002" sheetId="4" r:id="rId3"/>
    <sheet name="LRPC003" sheetId="3" r:id="rId4"/>
    <sheet name="LRPC004" sheetId="5" r:id="rId5"/>
    <sheet name="LRPC005" sheetId="6" r:id="rId6"/>
    <sheet name="LRPC006" sheetId="7" r:id="rId7"/>
    <sheet name="LRPC007" sheetId="8" r:id="rId8"/>
    <sheet name="LRPC008" sheetId="9" r:id="rId9"/>
    <sheet name="LRPC009" sheetId="10" r:id="rId10"/>
    <sheet name="LRPC010" sheetId="11" r:id="rId11"/>
    <sheet name="LRPC011" sheetId="13" r:id="rId12"/>
    <sheet name="LRPC012" sheetId="14" r:id="rId13"/>
  </sheets>
  <externalReferences>
    <externalReference r:id="rId14"/>
    <externalReference r:id="rId15"/>
  </externalReferences>
  <definedNames>
    <definedName name="\0" localSheetId="1">#REF!</definedName>
    <definedName name="\0" localSheetId="2">#REF!</definedName>
    <definedName name="\0" localSheetId="3">#REF!</definedName>
    <definedName name="\0" localSheetId="4">#REF!</definedName>
    <definedName name="\0" localSheetId="5">#REF!</definedName>
    <definedName name="\0" localSheetId="6">#REF!</definedName>
    <definedName name="\0" localSheetId="7">#REF!</definedName>
    <definedName name="\0" localSheetId="8">#REF!</definedName>
    <definedName name="\0" localSheetId="9">#REF!</definedName>
    <definedName name="\0" localSheetId="10">#REF!</definedName>
    <definedName name="\0" localSheetId="11">#REF!</definedName>
    <definedName name="\0" localSheetId="12">#REF!</definedName>
    <definedName name="\0" localSheetId="0">#REF!</definedName>
    <definedName name="\0">#REF!</definedName>
    <definedName name="\a">#N/A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O" localSheetId="1">#REF!</definedName>
    <definedName name="\O" localSheetId="2">#REF!</definedName>
    <definedName name="\O" localSheetId="3">#REF!</definedName>
    <definedName name="\O" localSheetId="4">#REF!</definedName>
    <definedName name="\O" localSheetId="5">#REF!</definedName>
    <definedName name="\O" localSheetId="6">#REF!</definedName>
    <definedName name="\O" localSheetId="7">#REF!</definedName>
    <definedName name="\O" localSheetId="8">#REF!</definedName>
    <definedName name="\O" localSheetId="9">#REF!</definedName>
    <definedName name="\O" localSheetId="10">#REF!</definedName>
    <definedName name="\O" localSheetId="11">#REF!</definedName>
    <definedName name="\O" localSheetId="12">#REF!</definedName>
    <definedName name="\O" localSheetId="0">#REF!</definedName>
    <definedName name="\O">#REF!</definedName>
    <definedName name="\p" localSheetId="1">[1]UCS1!#REF!</definedName>
    <definedName name="\p" localSheetId="2">[1]UCS1!#REF!</definedName>
    <definedName name="\p" localSheetId="3">[1]UCS1!#REF!</definedName>
    <definedName name="\p" localSheetId="4">[1]UCS1!#REF!</definedName>
    <definedName name="\p" localSheetId="5">[1]UCS1!#REF!</definedName>
    <definedName name="\p" localSheetId="6">[1]UCS1!#REF!</definedName>
    <definedName name="\p" localSheetId="7">[1]UCS1!#REF!</definedName>
    <definedName name="\p" localSheetId="8">[1]UCS1!#REF!</definedName>
    <definedName name="\p" localSheetId="9">[1]UCS1!#REF!</definedName>
    <definedName name="\p" localSheetId="10">[1]UCS1!#REF!</definedName>
    <definedName name="\p" localSheetId="11">[1]UCS1!#REF!</definedName>
    <definedName name="\p" localSheetId="12">[1]UCS1!#REF!</definedName>
    <definedName name="\p" localSheetId="0">[1]UCS1!#REF!</definedName>
    <definedName name="\p">[1]UCS1!#REF!</definedName>
    <definedName name="\t">#N/A</definedName>
    <definedName name="_Regression_Out" localSheetId="1" hidden="1">'[2]CIP 1'!#REF!</definedName>
    <definedName name="_Regression_Out" localSheetId="2" hidden="1">'[2]CIP 1'!#REF!</definedName>
    <definedName name="_Regression_Out" localSheetId="3" hidden="1">'[2]CIP 1'!#REF!</definedName>
    <definedName name="_Regression_Out" localSheetId="4" hidden="1">'[2]CIP 1'!#REF!</definedName>
    <definedName name="_Regression_Out" localSheetId="5" hidden="1">'[2]CIP 1'!#REF!</definedName>
    <definedName name="_Regression_Out" localSheetId="6" hidden="1">'[2]CIP 1'!#REF!</definedName>
    <definedName name="_Regression_Out" localSheetId="7" hidden="1">'[2]CIP 1'!#REF!</definedName>
    <definedName name="_Regression_Out" localSheetId="8" hidden="1">'[2]CIP 1'!#REF!</definedName>
    <definedName name="_Regression_Out" localSheetId="9" hidden="1">'[2]CIP 1'!#REF!</definedName>
    <definedName name="_Regression_Out" localSheetId="10" hidden="1">'[2]CIP 1'!#REF!</definedName>
    <definedName name="_Regression_Out" localSheetId="11" hidden="1">'[2]CIP 1'!#REF!</definedName>
    <definedName name="_Regression_Out" localSheetId="12" hidden="1">'[2]CIP 1'!#REF!</definedName>
    <definedName name="_Regression_Out" localSheetId="0" hidden="1">'[2]CIP 1'!#REF!</definedName>
    <definedName name="_Regression_Out" hidden="1">'[2]CIP 1'!#REF!</definedName>
    <definedName name="CAO">#N/A</definedName>
    <definedName name="COU">#N/A</definedName>
    <definedName name="COUL">#N/A</definedName>
    <definedName name="COULT">#N/A</definedName>
    <definedName name="COULTE">#N/A</definedName>
    <definedName name="COUN">#N/A</definedName>
    <definedName name="COUNT">#N/A</definedName>
    <definedName name="COUNTE">#N/A</definedName>
    <definedName name="COUNTER">#N/A</definedName>
    <definedName name="COUNTS">#N/A</definedName>
    <definedName name="DATA">#N/A</definedName>
    <definedName name="GOLD">#N/A</definedName>
    <definedName name="LIME">#N/A</definedName>
    <definedName name="llll" localSheetId="1" hidden="1">#REF!</definedName>
    <definedName name="llll" localSheetId="2" hidden="1">#REF!</definedName>
    <definedName name="llll" localSheetId="3" hidden="1">#REF!</definedName>
    <definedName name="llll" localSheetId="4" hidden="1">#REF!</definedName>
    <definedName name="llll" localSheetId="5" hidden="1">#REF!</definedName>
    <definedName name="llll" localSheetId="6" hidden="1">#REF!</definedName>
    <definedName name="llll" localSheetId="7" hidden="1">#REF!</definedName>
    <definedName name="llll" localSheetId="8" hidden="1">#REF!</definedName>
    <definedName name="llll" localSheetId="9" hidden="1">#REF!</definedName>
    <definedName name="llll" localSheetId="10" hidden="1">#REF!</definedName>
    <definedName name="llll" localSheetId="11" hidden="1">#REF!</definedName>
    <definedName name="llll" localSheetId="12" hidden="1">#REF!</definedName>
    <definedName name="llll" localSheetId="0" hidden="1">#REF!</definedName>
    <definedName name="llll" hidden="1">#REF!</definedName>
    <definedName name="Milestone_Marker" localSheetId="1">#REF!</definedName>
    <definedName name="Milestone_Marker" localSheetId="2">#REF!</definedName>
    <definedName name="Milestone_Marker" localSheetId="3">#REF!</definedName>
    <definedName name="Milestone_Marker" localSheetId="4">#REF!</definedName>
    <definedName name="Milestone_Marker" localSheetId="5">#REF!</definedName>
    <definedName name="Milestone_Marker" localSheetId="6">#REF!</definedName>
    <definedName name="Milestone_Marker" localSheetId="7">#REF!</definedName>
    <definedName name="Milestone_Marker" localSheetId="8">#REF!</definedName>
    <definedName name="Milestone_Marker" localSheetId="9">#REF!</definedName>
    <definedName name="Milestone_Marker" localSheetId="10">#REF!</definedName>
    <definedName name="Milestone_Marker" localSheetId="11">#REF!</definedName>
    <definedName name="Milestone_Marker" localSheetId="12">#REF!</definedName>
    <definedName name="Milestone_Marker" localSheetId="0">#REF!</definedName>
    <definedName name="Milestone_Marker">#REF!</definedName>
    <definedName name="NAC">#N/A</definedName>
    <definedName name="NACN">#N/A</definedName>
    <definedName name="OXY">#N/A</definedName>
    <definedName name="PH">#N/A</definedName>
    <definedName name="_xlnm.Print_Area" localSheetId="1">LRPC001!$B$1:$K$14</definedName>
    <definedName name="_xlnm.Print_Area" localSheetId="2">LRPC002!$B$1:$K$14</definedName>
    <definedName name="_xlnm.Print_Area" localSheetId="3">LRPC003!$B$1:$K$16</definedName>
    <definedName name="_xlnm.Print_Area" localSheetId="4">LRPC004!$B$1:$K$14</definedName>
    <definedName name="_xlnm.Print_Area" localSheetId="5">LRPC005!$B$1:$K$14</definedName>
    <definedName name="_xlnm.Print_Area" localSheetId="6">LRPC006!$B$1:$K$14</definedName>
    <definedName name="_xlnm.Print_Area" localSheetId="7">LRPC007!$B$1:$K$14</definedName>
    <definedName name="_xlnm.Print_Area" localSheetId="8">LRPC008!$B$1:$K$14</definedName>
    <definedName name="_xlnm.Print_Area" localSheetId="9">LRPC009!$B$1:$K$16</definedName>
    <definedName name="_xlnm.Print_Area" localSheetId="10">LRPC010!$B$1:$K$16</definedName>
    <definedName name="_xlnm.Print_Area" localSheetId="11">LRPC011!$B$1:$K$14</definedName>
    <definedName name="_xlnm.Print_Area" localSheetId="12">LRPC012!$B$1:$K$14</definedName>
    <definedName name="_xlnm.Print_Area" localSheetId="0">Summary!$B$1:$K$23</definedName>
    <definedName name="Project_Start" localSheetId="1">#REF!</definedName>
    <definedName name="Project_Start" localSheetId="2">#REF!</definedName>
    <definedName name="Project_Start" localSheetId="3">#REF!</definedName>
    <definedName name="Project_Start" localSheetId="4">#REF!</definedName>
    <definedName name="Project_Start" localSheetId="5">#REF!</definedName>
    <definedName name="Project_Start" localSheetId="6">#REF!</definedName>
    <definedName name="Project_Start" localSheetId="7">#REF!</definedName>
    <definedName name="Project_Start" localSheetId="8">#REF!</definedName>
    <definedName name="Project_Start" localSheetId="9">#REF!</definedName>
    <definedName name="Project_Start" localSheetId="10">#REF!</definedName>
    <definedName name="Project_Start" localSheetId="11">#REF!</definedName>
    <definedName name="Project_Start" localSheetId="12">#REF!</definedName>
    <definedName name="Project_Start" localSheetId="0">#REF!</definedName>
    <definedName name="Project_Start">#REF!</definedName>
    <definedName name="Scrolling_Increment" localSheetId="1">#REF!</definedName>
    <definedName name="Scrolling_Increment" localSheetId="2">#REF!</definedName>
    <definedName name="Scrolling_Increment" localSheetId="3">#REF!</definedName>
    <definedName name="Scrolling_Increment" localSheetId="4">#REF!</definedName>
    <definedName name="Scrolling_Increment" localSheetId="5">#REF!</definedName>
    <definedName name="Scrolling_Increment" localSheetId="6">#REF!</definedName>
    <definedName name="Scrolling_Increment" localSheetId="7">#REF!</definedName>
    <definedName name="Scrolling_Increment" localSheetId="8">#REF!</definedName>
    <definedName name="Scrolling_Increment" localSheetId="9">#REF!</definedName>
    <definedName name="Scrolling_Increment" localSheetId="10">#REF!</definedName>
    <definedName name="Scrolling_Increment" localSheetId="11">#REF!</definedName>
    <definedName name="Scrolling_Increment" localSheetId="12">#REF!</definedName>
    <definedName name="Scrolling_Increment" localSheetId="0">#REF!</definedName>
    <definedName name="Scrolling_Increment">#REF!</definedName>
    <definedName name="szasy4x1">#N/A</definedName>
    <definedName name="TEMP1" localSheetId="1">#REF!</definedName>
    <definedName name="TEMP1" localSheetId="2">#REF!</definedName>
    <definedName name="TEMP1" localSheetId="3">#REF!</definedName>
    <definedName name="TEMP1" localSheetId="4">#REF!</definedName>
    <definedName name="TEMP1" localSheetId="5">#REF!</definedName>
    <definedName name="TEMP1" localSheetId="6">#REF!</definedName>
    <definedName name="TEMP1" localSheetId="7">#REF!</definedName>
    <definedName name="TEMP1" localSheetId="8">#REF!</definedName>
    <definedName name="TEMP1" localSheetId="9">#REF!</definedName>
    <definedName name="TEMP1" localSheetId="10">#REF!</definedName>
    <definedName name="TEMP1" localSheetId="11">#REF!</definedName>
    <definedName name="TEMP1" localSheetId="12">#REF!</definedName>
    <definedName name="TEMP1" localSheetId="0">#REF!</definedName>
    <definedName name="TEMP1">#REF!</definedName>
    <definedName name="TEMP2" localSheetId="1">#REF!</definedName>
    <definedName name="TEMP2" localSheetId="2">#REF!</definedName>
    <definedName name="TEMP2" localSheetId="3">#REF!</definedName>
    <definedName name="TEMP2" localSheetId="4">#REF!</definedName>
    <definedName name="TEMP2" localSheetId="5">#REF!</definedName>
    <definedName name="TEMP2" localSheetId="6">#REF!</definedName>
    <definedName name="TEMP2" localSheetId="7">#REF!</definedName>
    <definedName name="TEMP2" localSheetId="8">#REF!</definedName>
    <definedName name="TEMP2" localSheetId="9">#REF!</definedName>
    <definedName name="TEMP2" localSheetId="10">#REF!</definedName>
    <definedName name="TEMP2" localSheetId="11">#REF!</definedName>
    <definedName name="TEMP2" localSheetId="12">#REF!</definedName>
    <definedName name="TEMP2" localSheetId="0">#REF!</definedName>
    <definedName name="TEMP2">#REF!</definedName>
    <definedName name="TIME">#N/A</definedName>
    <definedName name="VAR">#N/A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14"/>
  <c r="D13"/>
  <c r="D13" i="13"/>
  <c r="E13"/>
  <c r="E15" i="11"/>
  <c r="D15"/>
  <c r="E15" i="10"/>
  <c r="D15"/>
  <c r="E13" i="9"/>
  <c r="D13"/>
  <c r="E13" i="8"/>
  <c r="D13"/>
  <c r="E13" i="7"/>
  <c r="D13"/>
  <c r="E13" i="6"/>
  <c r="D13"/>
  <c r="E13" i="5"/>
  <c r="E15" i="3"/>
  <c r="D15"/>
  <c r="D13" i="5"/>
  <c r="E13" i="4"/>
  <c r="D13"/>
  <c r="E11" i="2"/>
  <c r="D11"/>
  <c r="D13" i="1"/>
  <c r="E13"/>
</calcChain>
</file>

<file path=xl/sharedStrings.xml><?xml version="1.0" encoding="utf-8"?>
<sst xmlns="http://schemas.openxmlformats.org/spreadsheetml/2006/main" count="236" uniqueCount="57">
  <si>
    <t>PROJECT</t>
  </si>
  <si>
    <t>TEST NO</t>
  </si>
  <si>
    <t>DATE</t>
  </si>
  <si>
    <t>BURNIE LABORATORY</t>
  </si>
  <si>
    <t>TECHNICIAN</t>
  </si>
  <si>
    <t>Sample Description</t>
  </si>
  <si>
    <t>LRPC001 A</t>
  </si>
  <si>
    <t>LRPC001 B</t>
  </si>
  <si>
    <t>Mass</t>
  </si>
  <si>
    <t>(gm)</t>
  </si>
  <si>
    <t>(ppm)</t>
  </si>
  <si>
    <t>Au</t>
  </si>
  <si>
    <t>T1270</t>
  </si>
  <si>
    <t>LRPC001</t>
  </si>
  <si>
    <t>190121</t>
  </si>
  <si>
    <t>CG</t>
  </si>
  <si>
    <t>LRPC002</t>
  </si>
  <si>
    <t>LRPC002 A</t>
  </si>
  <si>
    <t>LRPC002 B</t>
  </si>
  <si>
    <t>LRPC003</t>
  </si>
  <si>
    <t>LRPC003 A</t>
  </si>
  <si>
    <t>LRPC003 B</t>
  </si>
  <si>
    <t>LRPC004</t>
  </si>
  <si>
    <t>LRPC003 C</t>
  </si>
  <si>
    <t>LRPC003 D</t>
  </si>
  <si>
    <t>LRPC004 A</t>
  </si>
  <si>
    <t>LRPC004 B</t>
  </si>
  <si>
    <t>LRPC005</t>
  </si>
  <si>
    <t>LRPC005 A</t>
  </si>
  <si>
    <t>LRPC005 B</t>
  </si>
  <si>
    <t>LRPC006 A</t>
  </si>
  <si>
    <t>LRPC006 B</t>
  </si>
  <si>
    <t>LRPC006</t>
  </si>
  <si>
    <t>LRPC007</t>
  </si>
  <si>
    <t>LRPC007 A</t>
  </si>
  <si>
    <t>LRPC007 B</t>
  </si>
  <si>
    <t>LRPC008</t>
  </si>
  <si>
    <t>LRPC008 A</t>
  </si>
  <si>
    <t>LRPC008 B</t>
  </si>
  <si>
    <t>LRPC009</t>
  </si>
  <si>
    <t>LRPC009 A</t>
  </si>
  <si>
    <t>LRPC009 B</t>
  </si>
  <si>
    <t>LRPC009 C</t>
  </si>
  <si>
    <t>LRPC009 D</t>
  </si>
  <si>
    <t>LRPC010</t>
  </si>
  <si>
    <t>LRPC010 A</t>
  </si>
  <si>
    <t>LRPC010 B</t>
  </si>
  <si>
    <t>LRPC010 C</t>
  </si>
  <si>
    <t>LRPC010 D</t>
  </si>
  <si>
    <t>LRPC011 A</t>
  </si>
  <si>
    <t>LRPC011 B</t>
  </si>
  <si>
    <t>LRPC011</t>
  </si>
  <si>
    <t>LRPC012</t>
  </si>
  <si>
    <t>LRPC012 A</t>
  </si>
  <si>
    <t>LRPC012 B</t>
  </si>
  <si>
    <t>Calc Total</t>
  </si>
  <si>
    <t>LRPC001-012</t>
  </si>
</sst>
</file>

<file path=xl/styles.xml><?xml version="1.0" encoding="utf-8"?>
<styleSheet xmlns="http://schemas.openxmlformats.org/spreadsheetml/2006/main">
  <numFmts count="9">
    <numFmt numFmtId="164" formatCode="0.0"/>
    <numFmt numFmtId="165" formatCode="[&lt;10]0.000;[&lt;101]0.00;0.0"/>
    <numFmt numFmtId="166" formatCode="[&lt;10]0.00;[&lt;101]0.0;0.0"/>
    <numFmt numFmtId="167" formatCode="[&lt;10]0.00;[&lt;101]0.0;0"/>
    <numFmt numFmtId="168" formatCode="[&lt;10]0.000;[&lt;100]0.00;0.0"/>
    <numFmt numFmtId="169" formatCode="[&lt;10]0.00;[&lt;100]0.0;0.0"/>
    <numFmt numFmtId="170" formatCode="0.0000000000000"/>
    <numFmt numFmtId="171" formatCode="0.0_)"/>
    <numFmt numFmtId="172" formatCode="[&lt;10]0.0000;[&lt;100]0.000;0.00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</font>
    <font>
      <sz val="16"/>
      <name val="Calibri"/>
      <family val="2"/>
    </font>
    <font>
      <sz val="18"/>
      <name val="Calibri"/>
      <family val="2"/>
    </font>
    <font>
      <b/>
      <sz val="12"/>
      <name val="Calibri"/>
      <family val="2"/>
    </font>
    <font>
      <sz val="12"/>
      <color indexed="39"/>
      <name val="Calibri"/>
      <family val="2"/>
    </font>
    <font>
      <sz val="12"/>
      <color rgb="FF0000FF"/>
      <name val="Calibri"/>
      <family val="2"/>
    </font>
    <font>
      <sz val="12"/>
      <color indexed="12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Font="1" applyAlignment="1">
      <alignment horizontal="right"/>
    </xf>
    <xf numFmtId="0" fontId="2" fillId="0" borderId="1" xfId="1" applyFont="1" applyBorder="1"/>
    <xf numFmtId="0" fontId="2" fillId="0" borderId="2" xfId="1" applyFont="1" applyBorder="1" applyAlignment="1">
      <alignment horizontal="center"/>
    </xf>
    <xf numFmtId="0" fontId="2" fillId="0" borderId="0" xfId="1" applyFont="1" applyAlignment="1" applyProtection="1">
      <alignment horizontal="right"/>
      <protection locked="0"/>
    </xf>
    <xf numFmtId="0" fontId="2" fillId="0" borderId="0" xfId="1" applyFont="1" applyAlignment="1">
      <alignment horizont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/>
    </xf>
    <xf numFmtId="1" fontId="5" fillId="0" borderId="0" xfId="1" applyNumberFormat="1" applyFont="1" applyAlignment="1">
      <alignment horizontal="center"/>
    </xf>
    <xf numFmtId="0" fontId="6" fillId="0" borderId="0" xfId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2" fillId="0" borderId="4" xfId="1" applyFont="1" applyBorder="1" applyAlignment="1">
      <alignment horizontal="right"/>
    </xf>
    <xf numFmtId="0" fontId="2" fillId="0" borderId="5" xfId="1" applyFont="1" applyBorder="1" applyAlignment="1">
      <alignment horizontal="right"/>
    </xf>
    <xf numFmtId="0" fontId="2" fillId="0" borderId="6" xfId="1" applyFont="1" applyBorder="1" applyAlignment="1">
      <alignment horizontal="right"/>
    </xf>
    <xf numFmtId="0" fontId="2" fillId="0" borderId="8" xfId="1" applyFont="1" applyBorder="1" applyAlignment="1">
      <alignment horizontal="right"/>
    </xf>
    <xf numFmtId="0" fontId="2" fillId="0" borderId="9" xfId="1" applyFont="1" applyBorder="1" applyAlignment="1">
      <alignment horizontal="right"/>
    </xf>
    <xf numFmtId="0" fontId="2" fillId="0" borderId="10" xfId="1" applyFont="1" applyBorder="1" applyAlignment="1">
      <alignment horizontal="right"/>
    </xf>
    <xf numFmtId="0" fontId="2" fillId="0" borderId="11" xfId="1" applyFont="1" applyBorder="1" applyAlignment="1">
      <alignment horizontal="right"/>
    </xf>
    <xf numFmtId="0" fontId="7" fillId="0" borderId="4" xfId="1" applyFont="1" applyBorder="1" applyAlignment="1">
      <alignment horizontal="right"/>
    </xf>
    <xf numFmtId="165" fontId="7" fillId="0" borderId="7" xfId="1" applyNumberFormat="1" applyFont="1" applyBorder="1" applyAlignment="1">
      <alignment horizontal="right"/>
    </xf>
    <xf numFmtId="167" fontId="7" fillId="0" borderId="7" xfId="1" applyNumberFormat="1" applyFont="1" applyBorder="1" applyAlignment="1">
      <alignment horizontal="right"/>
    </xf>
    <xf numFmtId="165" fontId="7" fillId="0" borderId="13" xfId="1" applyNumberFormat="1" applyFont="1" applyBorder="1" applyAlignment="1">
      <alignment horizontal="right"/>
    </xf>
    <xf numFmtId="167" fontId="7" fillId="0" borderId="13" xfId="1" applyNumberFormat="1" applyFont="1" applyBorder="1" applyAlignment="1">
      <alignment horizontal="right"/>
    </xf>
    <xf numFmtId="168" fontId="2" fillId="0" borderId="3" xfId="1" applyNumberFormat="1" applyFont="1" applyBorder="1" applyAlignment="1">
      <alignment horizontal="right"/>
    </xf>
    <xf numFmtId="165" fontId="2" fillId="0" borderId="14" xfId="1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9" fontId="2" fillId="0" borderId="0" xfId="1" applyNumberFormat="1" applyFont="1" applyAlignment="1">
      <alignment horizontal="right"/>
    </xf>
    <xf numFmtId="169" fontId="2" fillId="0" borderId="0" xfId="1" applyNumberFormat="1" applyFont="1" applyAlignment="1" applyProtection="1">
      <alignment horizontal="right"/>
      <protection locked="0"/>
    </xf>
    <xf numFmtId="0" fontId="5" fillId="0" borderId="0" xfId="1" applyFont="1"/>
    <xf numFmtId="170" fontId="2" fillId="0" borderId="0" xfId="1" applyNumberFormat="1" applyFont="1" applyAlignment="1">
      <alignment horizontal="right"/>
    </xf>
    <xf numFmtId="171" fontId="6" fillId="0" borderId="0" xfId="1" applyNumberFormat="1" applyFont="1" applyAlignment="1">
      <alignment horizontal="right"/>
    </xf>
    <xf numFmtId="0" fontId="5" fillId="0" borderId="0" xfId="1" applyFont="1" applyAlignment="1">
      <alignment horizontal="left"/>
    </xf>
    <xf numFmtId="0" fontId="8" fillId="0" borderId="0" xfId="1" applyFont="1"/>
    <xf numFmtId="0" fontId="8" fillId="0" borderId="0" xfId="1" applyFont="1" applyAlignment="1">
      <alignment horizontal="right"/>
    </xf>
    <xf numFmtId="0" fontId="7" fillId="0" borderId="8" xfId="1" applyFont="1" applyBorder="1" applyAlignment="1">
      <alignment horizontal="right"/>
    </xf>
    <xf numFmtId="169" fontId="2" fillId="0" borderId="0" xfId="1" applyNumberFormat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66" fontId="2" fillId="0" borderId="0" xfId="1" applyNumberFormat="1" applyFont="1" applyBorder="1" applyAlignment="1">
      <alignment horizontal="right"/>
    </xf>
    <xf numFmtId="165" fontId="7" fillId="0" borderId="0" xfId="1" applyNumberFormat="1" applyFont="1" applyBorder="1" applyAlignment="1">
      <alignment horizontal="right"/>
    </xf>
    <xf numFmtId="167" fontId="7" fillId="0" borderId="0" xfId="1" applyNumberFormat="1" applyFont="1" applyBorder="1" applyAlignment="1">
      <alignment horizontal="right"/>
    </xf>
    <xf numFmtId="167" fontId="2" fillId="0" borderId="0" xfId="1" applyNumberFormat="1" applyFont="1" applyBorder="1" applyAlignment="1">
      <alignment horizontal="right"/>
    </xf>
    <xf numFmtId="165" fontId="2" fillId="0" borderId="0" xfId="1" applyNumberFormat="1" applyFont="1" applyBorder="1" applyAlignment="1">
      <alignment horizontal="right"/>
    </xf>
    <xf numFmtId="166" fontId="2" fillId="0" borderId="11" xfId="1" applyNumberFormat="1" applyFont="1" applyBorder="1" applyAlignment="1">
      <alignment horizontal="right"/>
    </xf>
    <xf numFmtId="167" fontId="2" fillId="0" borderId="11" xfId="1" applyNumberFormat="1" applyFont="1" applyBorder="1" applyAlignment="1">
      <alignment horizontal="right"/>
    </xf>
    <xf numFmtId="0" fontId="2" fillId="0" borderId="15" xfId="1" applyFont="1" applyBorder="1" applyAlignment="1">
      <alignment horizontal="right"/>
    </xf>
    <xf numFmtId="168" fontId="2" fillId="0" borderId="12" xfId="1" applyNumberFormat="1" applyFont="1" applyBorder="1" applyAlignment="1">
      <alignment horizontal="right"/>
    </xf>
    <xf numFmtId="165" fontId="2" fillId="0" borderId="12" xfId="1" applyNumberFormat="1" applyFont="1" applyBorder="1" applyAlignment="1">
      <alignment horizontal="right"/>
    </xf>
    <xf numFmtId="168" fontId="2" fillId="0" borderId="9" xfId="1" applyNumberFormat="1" applyFont="1" applyBorder="1" applyAlignment="1">
      <alignment horizontal="right"/>
    </xf>
    <xf numFmtId="165" fontId="2" fillId="0" borderId="9" xfId="1" applyNumberFormat="1" applyFont="1" applyBorder="1" applyAlignment="1">
      <alignment horizontal="right"/>
    </xf>
    <xf numFmtId="165" fontId="2" fillId="0" borderId="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2" fontId="7" fillId="0" borderId="8" xfId="1" applyNumberFormat="1" applyFont="1" applyBorder="1" applyAlignment="1">
      <alignment horizontal="right"/>
    </xf>
    <xf numFmtId="172" fontId="2" fillId="0" borderId="3" xfId="1" applyNumberFormat="1" applyFont="1" applyBorder="1" applyAlignment="1">
      <alignment horizontal="right"/>
    </xf>
    <xf numFmtId="0" fontId="2" fillId="0" borderId="1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  <xf numFmtId="49" fontId="2" fillId="0" borderId="3" xfId="1" applyNumberFormat="1" applyFont="1" applyBorder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66675</xdr:rowOff>
    </xdr:from>
    <xdr:ext cx="1942545" cy="660989"/>
    <xdr:pic>
      <xdr:nvPicPr>
        <xdr:cNvPr id="2" name="Picture 1">
          <a:extLst>
            <a:ext uri="{FF2B5EF4-FFF2-40B4-BE49-F238E27FC236}">
              <a16:creationId xmlns:a16="http://schemas.microsoft.com/office/drawing/2014/main" xmlns="" id="{BB66DCB7-4892-4DB5-9F1D-58FB3D085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2450" y="66675"/>
          <a:ext cx="1942545" cy="66098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66675</xdr:rowOff>
    </xdr:from>
    <xdr:ext cx="1942545" cy="660989"/>
    <xdr:pic>
      <xdr:nvPicPr>
        <xdr:cNvPr id="2" name="Picture 1">
          <a:extLst>
            <a:ext uri="{FF2B5EF4-FFF2-40B4-BE49-F238E27FC236}">
              <a16:creationId xmlns:a16="http://schemas.microsoft.com/office/drawing/2014/main" xmlns="" id="{D75C23FE-802B-4921-A82F-C431DA8AD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2450" y="66675"/>
          <a:ext cx="1942545" cy="66098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66675</xdr:rowOff>
    </xdr:from>
    <xdr:ext cx="1942545" cy="660989"/>
    <xdr:pic>
      <xdr:nvPicPr>
        <xdr:cNvPr id="2" name="Picture 1">
          <a:extLst>
            <a:ext uri="{FF2B5EF4-FFF2-40B4-BE49-F238E27FC236}">
              <a16:creationId xmlns:a16="http://schemas.microsoft.com/office/drawing/2014/main" xmlns="" id="{3735B02D-26D4-430E-8BD9-7718003E1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2450" y="66675"/>
          <a:ext cx="1942545" cy="66098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66675</xdr:rowOff>
    </xdr:from>
    <xdr:ext cx="1942545" cy="660989"/>
    <xdr:pic>
      <xdr:nvPicPr>
        <xdr:cNvPr id="2" name="Picture 1">
          <a:extLst>
            <a:ext uri="{FF2B5EF4-FFF2-40B4-BE49-F238E27FC236}">
              <a16:creationId xmlns:a16="http://schemas.microsoft.com/office/drawing/2014/main" xmlns="" id="{DC89A209-935F-4C76-BE93-D857B3E02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2450" y="66675"/>
          <a:ext cx="1942545" cy="66098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66675</xdr:rowOff>
    </xdr:from>
    <xdr:ext cx="1942545" cy="660989"/>
    <xdr:pic>
      <xdr:nvPicPr>
        <xdr:cNvPr id="2" name="Picture 1">
          <a:extLst>
            <a:ext uri="{FF2B5EF4-FFF2-40B4-BE49-F238E27FC236}">
              <a16:creationId xmlns:a16="http://schemas.microsoft.com/office/drawing/2014/main" xmlns="" id="{0F6BCAE0-89F8-4670-983D-EA79D82CF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2450" y="66675"/>
          <a:ext cx="1942545" cy="66098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66675</xdr:rowOff>
    </xdr:from>
    <xdr:ext cx="1942545" cy="660989"/>
    <xdr:pic>
      <xdr:nvPicPr>
        <xdr:cNvPr id="2" name="Picture 1">
          <a:extLst>
            <a:ext uri="{FF2B5EF4-FFF2-40B4-BE49-F238E27FC236}">
              <a16:creationId xmlns:a16="http://schemas.microsoft.com/office/drawing/2014/main" xmlns="" id="{034F8511-5511-407C-A24E-BC64EA096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2450" y="66675"/>
          <a:ext cx="1942545" cy="66098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66675</xdr:rowOff>
    </xdr:from>
    <xdr:ext cx="1942545" cy="660989"/>
    <xdr:pic>
      <xdr:nvPicPr>
        <xdr:cNvPr id="2" name="Picture 1">
          <a:extLst>
            <a:ext uri="{FF2B5EF4-FFF2-40B4-BE49-F238E27FC236}">
              <a16:creationId xmlns:a16="http://schemas.microsoft.com/office/drawing/2014/main" xmlns="" id="{90EBAEE7-1E6E-4175-B533-D7869C2B1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2450" y="66675"/>
          <a:ext cx="1942545" cy="66098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66675</xdr:rowOff>
    </xdr:from>
    <xdr:ext cx="1942545" cy="660989"/>
    <xdr:pic>
      <xdr:nvPicPr>
        <xdr:cNvPr id="2" name="Picture 1">
          <a:extLst>
            <a:ext uri="{FF2B5EF4-FFF2-40B4-BE49-F238E27FC236}">
              <a16:creationId xmlns:a16="http://schemas.microsoft.com/office/drawing/2014/main" xmlns="" id="{63904147-131F-41A9-AFE1-90E331254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2450" y="66675"/>
          <a:ext cx="1942545" cy="66098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66675</xdr:rowOff>
    </xdr:from>
    <xdr:ext cx="1942545" cy="660989"/>
    <xdr:pic>
      <xdr:nvPicPr>
        <xdr:cNvPr id="2" name="Picture 1">
          <a:extLst>
            <a:ext uri="{FF2B5EF4-FFF2-40B4-BE49-F238E27FC236}">
              <a16:creationId xmlns:a16="http://schemas.microsoft.com/office/drawing/2014/main" xmlns="" id="{2E42B79F-2E17-4492-9292-D823E4202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2450" y="66675"/>
          <a:ext cx="1942545" cy="660989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66675</xdr:rowOff>
    </xdr:from>
    <xdr:ext cx="1942545" cy="660989"/>
    <xdr:pic>
      <xdr:nvPicPr>
        <xdr:cNvPr id="2" name="Picture 1">
          <a:extLst>
            <a:ext uri="{FF2B5EF4-FFF2-40B4-BE49-F238E27FC236}">
              <a16:creationId xmlns:a16="http://schemas.microsoft.com/office/drawing/2014/main" xmlns="" id="{26884713-814F-41FA-983F-883E06B0C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2450" y="66675"/>
          <a:ext cx="1942545" cy="660989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66675</xdr:rowOff>
    </xdr:from>
    <xdr:ext cx="1942545" cy="660989"/>
    <xdr:pic>
      <xdr:nvPicPr>
        <xdr:cNvPr id="2" name="Picture 1">
          <a:extLst>
            <a:ext uri="{FF2B5EF4-FFF2-40B4-BE49-F238E27FC236}">
              <a16:creationId xmlns:a16="http://schemas.microsoft.com/office/drawing/2014/main" xmlns="" id="{CF858C25-E550-4F09-9014-7E1CC810F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2450" y="66675"/>
          <a:ext cx="1942545" cy="660989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66675</xdr:rowOff>
    </xdr:from>
    <xdr:ext cx="1942545" cy="660989"/>
    <xdr:pic>
      <xdr:nvPicPr>
        <xdr:cNvPr id="2" name="Picture 1">
          <a:extLst>
            <a:ext uri="{FF2B5EF4-FFF2-40B4-BE49-F238E27FC236}">
              <a16:creationId xmlns:a16="http://schemas.microsoft.com/office/drawing/2014/main" xmlns="" id="{F364ED5A-21E4-4876-A599-A1B115584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2450" y="66675"/>
          <a:ext cx="1942545" cy="660989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66675</xdr:rowOff>
    </xdr:from>
    <xdr:ext cx="1942545" cy="660989"/>
    <xdr:pic>
      <xdr:nvPicPr>
        <xdr:cNvPr id="2" name="Picture 1">
          <a:extLst>
            <a:ext uri="{FF2B5EF4-FFF2-40B4-BE49-F238E27FC236}">
              <a16:creationId xmlns:a16="http://schemas.microsoft.com/office/drawing/2014/main" xmlns="" id="{56165A99-7D18-4265-BE37-9D892B56B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2450" y="66675"/>
          <a:ext cx="1942545" cy="660989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GAH\A518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GAH\A507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UCS1"/>
      <sheetName val="QUOTE"/>
      <sheetName val="Ai"/>
      <sheetName val="bondwi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IP 1"/>
      <sheetName val="scope"/>
      <sheetName val="Sheet1"/>
      <sheetName val="Heads"/>
      <sheetName val="gravity"/>
      <sheetName val="ucs"/>
      <sheetName val="H4581"/>
      <sheetName val="H4582"/>
      <sheetName val="H4583"/>
      <sheetName val="H4584"/>
      <sheetName val="H4585"/>
      <sheetName val="H4586"/>
      <sheetName val="H4587"/>
      <sheetName val="H4588"/>
      <sheetName val="H4589"/>
      <sheetName val="H4607"/>
      <sheetName val="H4608"/>
      <sheetName val="H4609"/>
      <sheetName val="H4610"/>
      <sheetName val="H4611"/>
      <sheetName val="H4612"/>
      <sheetName val="H4671"/>
      <sheetName val="H4672"/>
      <sheetName val="H4673"/>
      <sheetName val="Sumy"/>
      <sheetName val="H4616"/>
      <sheetName val="H4617"/>
      <sheetName val="H46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53"/>
  <sheetViews>
    <sheetView showGridLines="0" tabSelected="1" view="pageBreakPreview" zoomScale="88" zoomScaleNormal="75" zoomScaleSheetLayoutView="88" workbookViewId="0">
      <selection activeCell="F6" sqref="F6"/>
    </sheetView>
  </sheetViews>
  <sheetFormatPr defaultColWidth="6.42578125" defaultRowHeight="15" customHeight="1"/>
  <cols>
    <col min="1" max="1" width="3.5703125" style="1" customWidth="1"/>
    <col min="2" max="2" width="3.28515625" style="1" customWidth="1"/>
    <col min="3" max="3" width="20" style="1" customWidth="1"/>
    <col min="4" max="10" width="10.85546875" style="1" customWidth="1"/>
    <col min="11" max="11" width="3" style="1" customWidth="1"/>
    <col min="12" max="16384" width="6.42578125" style="1"/>
  </cols>
  <sheetData>
    <row r="2" spans="1:10" ht="15" customHeight="1">
      <c r="G2" s="2" t="s">
        <v>0</v>
      </c>
      <c r="H2" s="3"/>
      <c r="I2" s="56" t="s">
        <v>12</v>
      </c>
      <c r="J2" s="57"/>
    </row>
    <row r="3" spans="1:10" ht="15" customHeight="1">
      <c r="A3" s="4"/>
      <c r="E3" s="5"/>
      <c r="F3" s="5"/>
      <c r="G3" s="2" t="s">
        <v>1</v>
      </c>
      <c r="H3" s="3"/>
      <c r="I3" s="56" t="s">
        <v>56</v>
      </c>
      <c r="J3" s="57"/>
    </row>
    <row r="4" spans="1:10" ht="15" customHeight="1">
      <c r="A4" s="4"/>
      <c r="C4" s="6"/>
      <c r="D4" s="7"/>
      <c r="E4" s="7"/>
      <c r="F4" s="7"/>
      <c r="G4" s="2" t="s">
        <v>2</v>
      </c>
      <c r="H4" s="3"/>
      <c r="I4" s="58" t="s">
        <v>14</v>
      </c>
      <c r="J4" s="59"/>
    </row>
    <row r="5" spans="1:10" ht="15" customHeight="1">
      <c r="A5" s="4"/>
      <c r="C5" s="8" t="s">
        <v>3</v>
      </c>
      <c r="D5" s="8"/>
      <c r="E5" s="8"/>
      <c r="F5" s="8"/>
      <c r="G5" s="2" t="s">
        <v>4</v>
      </c>
      <c r="H5" s="3"/>
      <c r="I5" s="56" t="s">
        <v>15</v>
      </c>
      <c r="J5" s="57"/>
    </row>
    <row r="6" spans="1:10" ht="15" customHeight="1">
      <c r="A6" s="4"/>
      <c r="C6" s="9"/>
      <c r="D6" s="9"/>
      <c r="E6" s="9"/>
      <c r="F6" s="9"/>
      <c r="G6" s="9"/>
      <c r="H6" s="9"/>
      <c r="I6" s="9"/>
      <c r="J6" s="9"/>
    </row>
    <row r="7" spans="1:10" ht="15" customHeight="1">
      <c r="A7" s="4"/>
      <c r="C7" s="10"/>
      <c r="D7" s="11"/>
      <c r="E7" s="11"/>
      <c r="F7" s="11"/>
      <c r="G7" s="11"/>
      <c r="H7" s="11"/>
      <c r="I7" s="11"/>
      <c r="J7" s="11"/>
    </row>
    <row r="8" spans="1:10" ht="15" customHeight="1">
      <c r="A8" s="4"/>
      <c r="D8" s="12"/>
      <c r="E8" s="12"/>
      <c r="F8" s="13"/>
      <c r="G8" s="13"/>
      <c r="I8" s="13"/>
      <c r="J8" s="13"/>
    </row>
    <row r="9" spans="1:10" ht="15" customHeight="1">
      <c r="A9" s="4"/>
      <c r="C9" s="14" t="s">
        <v>5</v>
      </c>
      <c r="D9" s="15" t="s">
        <v>8</v>
      </c>
      <c r="E9" s="16" t="s">
        <v>11</v>
      </c>
      <c r="F9" s="20"/>
      <c r="G9" s="39"/>
      <c r="H9" s="39"/>
      <c r="I9" s="39"/>
      <c r="J9" s="39"/>
    </row>
    <row r="10" spans="1:10" ht="15" customHeight="1">
      <c r="A10" s="4"/>
      <c r="C10" s="17"/>
      <c r="D10" s="18" t="s">
        <v>9</v>
      </c>
      <c r="E10" s="1" t="s">
        <v>10</v>
      </c>
      <c r="F10" s="20"/>
      <c r="G10" s="39"/>
      <c r="H10" s="39"/>
      <c r="I10" s="39"/>
      <c r="J10" s="39"/>
    </row>
    <row r="11" spans="1:10" ht="15" customHeight="1">
      <c r="A11" s="4"/>
      <c r="C11" s="14" t="s">
        <v>13</v>
      </c>
      <c r="D11" s="14">
        <f>LRPC001!D13</f>
        <v>35.06</v>
      </c>
      <c r="E11" s="52">
        <f>LRPC001!E13</f>
        <v>6.6200484883057618</v>
      </c>
      <c r="F11" s="45"/>
      <c r="G11" s="41"/>
      <c r="H11" s="40"/>
      <c r="I11" s="42"/>
      <c r="J11" s="40"/>
    </row>
    <row r="12" spans="1:10" ht="15" customHeight="1">
      <c r="A12" s="4"/>
      <c r="C12" s="17" t="s">
        <v>16</v>
      </c>
      <c r="D12" s="48">
        <v>34.51</v>
      </c>
      <c r="E12" s="49">
        <v>1.0000000000000002E-2</v>
      </c>
      <c r="F12" s="46"/>
      <c r="G12" s="43"/>
      <c r="H12" s="43"/>
      <c r="I12" s="44"/>
      <c r="J12" s="43"/>
    </row>
    <row r="13" spans="1:10" ht="15" customHeight="1">
      <c r="A13" s="4"/>
      <c r="C13" s="17" t="s">
        <v>19</v>
      </c>
      <c r="D13" s="48">
        <v>167.97</v>
      </c>
      <c r="E13" s="49">
        <v>0.93724176936357673</v>
      </c>
      <c r="F13" s="38"/>
      <c r="G13" s="38"/>
      <c r="H13" s="38"/>
      <c r="I13" s="29"/>
      <c r="J13" s="29"/>
    </row>
    <row r="14" spans="1:10" ht="15" customHeight="1">
      <c r="A14" s="30"/>
      <c r="C14" s="17" t="s">
        <v>22</v>
      </c>
      <c r="D14" s="48">
        <v>73.41</v>
      </c>
      <c r="E14" s="49">
        <v>0.24762430186623072</v>
      </c>
      <c r="F14" s="29"/>
      <c r="G14" s="29"/>
      <c r="H14" s="29"/>
      <c r="I14" s="29"/>
      <c r="J14" s="29"/>
    </row>
    <row r="15" spans="1:10" ht="15" customHeight="1">
      <c r="A15" s="30"/>
      <c r="C15" s="17" t="s">
        <v>27</v>
      </c>
      <c r="D15" s="48">
        <v>89.02000000000001</v>
      </c>
      <c r="E15" s="49">
        <v>0.1779656257020894</v>
      </c>
    </row>
    <row r="16" spans="1:10" ht="15" customHeight="1">
      <c r="A16" s="13"/>
      <c r="B16" s="29"/>
      <c r="C16" s="17" t="s">
        <v>32</v>
      </c>
      <c r="D16" s="48">
        <v>89.22</v>
      </c>
      <c r="E16" s="49">
        <v>0.01</v>
      </c>
      <c r="G16" s="32"/>
    </row>
    <row r="17" spans="1:5" ht="15" customHeight="1">
      <c r="A17" s="13"/>
      <c r="C17" s="17" t="s">
        <v>33</v>
      </c>
      <c r="D17" s="48">
        <v>95.63</v>
      </c>
      <c r="E17" s="49">
        <v>23.427237268639544</v>
      </c>
    </row>
    <row r="18" spans="1:5" ht="15" customHeight="1">
      <c r="A18" s="13"/>
      <c r="C18" s="17" t="s">
        <v>36</v>
      </c>
      <c r="D18" s="48">
        <v>97.74</v>
      </c>
      <c r="E18" s="49">
        <v>2.1461817065684468</v>
      </c>
    </row>
    <row r="19" spans="1:5" ht="15" customHeight="1">
      <c r="A19" s="13"/>
      <c r="C19" s="17" t="s">
        <v>39</v>
      </c>
      <c r="D19" s="48">
        <v>186.1</v>
      </c>
      <c r="E19" s="49">
        <v>2.8434712520150462E-2</v>
      </c>
    </row>
    <row r="20" spans="1:5" ht="15" customHeight="1">
      <c r="A20" s="13"/>
      <c r="C20" s="17" t="s">
        <v>44</v>
      </c>
      <c r="D20" s="48">
        <v>156.04000000000002</v>
      </c>
      <c r="E20" s="49">
        <v>9.9999999999999985E-3</v>
      </c>
    </row>
    <row r="21" spans="1:5" ht="15" customHeight="1">
      <c r="A21" s="13"/>
      <c r="C21" s="17" t="s">
        <v>51</v>
      </c>
      <c r="D21" s="48">
        <v>75.48</v>
      </c>
      <c r="E21" s="49">
        <v>0.01</v>
      </c>
    </row>
    <row r="22" spans="1:5" ht="15" customHeight="1">
      <c r="A22" s="33"/>
      <c r="C22" s="19" t="s">
        <v>52</v>
      </c>
      <c r="D22" s="50">
        <v>54.36</v>
      </c>
      <c r="E22" s="51">
        <v>1.0000000000000002E-2</v>
      </c>
    </row>
    <row r="23" spans="1:5" ht="15" customHeight="1">
      <c r="E23" s="31"/>
    </row>
    <row r="24" spans="1:5" ht="15" customHeight="1">
      <c r="E24" s="31"/>
    </row>
    <row r="25" spans="1:5" ht="15" customHeight="1">
      <c r="E25" s="31"/>
    </row>
    <row r="26" spans="1:5" ht="15" customHeight="1">
      <c r="E26" s="34"/>
    </row>
    <row r="27" spans="1:5" ht="15" customHeight="1">
      <c r="E27" s="34"/>
    </row>
    <row r="28" spans="1:5" ht="15" customHeight="1">
      <c r="E28" s="31"/>
    </row>
    <row r="29" spans="1:5" ht="15" customHeight="1">
      <c r="E29" s="31"/>
    </row>
    <row r="30" spans="1:5" ht="15" customHeight="1">
      <c r="E30" s="31"/>
    </row>
    <row r="31" spans="1:5" ht="15" customHeight="1">
      <c r="A31" s="35"/>
      <c r="E31" s="31"/>
    </row>
    <row r="32" spans="1:5" ht="15" customHeight="1">
      <c r="E32" s="31"/>
    </row>
    <row r="33" spans="2:5" ht="15" customHeight="1">
      <c r="C33" s="36"/>
      <c r="D33" s="35"/>
      <c r="E33" s="31"/>
    </row>
    <row r="34" spans="2:5" ht="15" customHeight="1">
      <c r="B34" s="35"/>
      <c r="E34" s="31"/>
    </row>
    <row r="35" spans="2:5" ht="15" customHeight="1">
      <c r="E35" s="31"/>
    </row>
    <row r="36" spans="2:5" ht="15" customHeight="1">
      <c r="E36" s="31"/>
    </row>
    <row r="37" spans="2:5" ht="15" customHeight="1">
      <c r="E37" s="31"/>
    </row>
    <row r="38" spans="2:5" ht="15" customHeight="1">
      <c r="E38" s="31"/>
    </row>
    <row r="39" spans="2:5" ht="15" customHeight="1">
      <c r="E39" s="31"/>
    </row>
    <row r="40" spans="2:5" ht="15" customHeight="1">
      <c r="E40" s="31"/>
    </row>
    <row r="41" spans="2:5" ht="15" customHeight="1">
      <c r="E41" s="31"/>
    </row>
    <row r="42" spans="2:5" ht="15" customHeight="1">
      <c r="E42" s="31"/>
    </row>
    <row r="43" spans="2:5" ht="15" customHeight="1">
      <c r="E43" s="31"/>
    </row>
    <row r="44" spans="2:5" ht="15" customHeight="1">
      <c r="E44" s="31"/>
    </row>
    <row r="45" spans="2:5" ht="15" customHeight="1">
      <c r="E45" s="31"/>
    </row>
    <row r="46" spans="2:5" ht="15" customHeight="1">
      <c r="E46" s="31"/>
    </row>
    <row r="47" spans="2:5" ht="15" customHeight="1">
      <c r="E47" s="31"/>
    </row>
    <row r="48" spans="2:5" ht="15" customHeight="1">
      <c r="E48" s="31"/>
    </row>
    <row r="49" spans="5:5" ht="15" customHeight="1">
      <c r="E49" s="31"/>
    </row>
    <row r="50" spans="5:5" ht="15" customHeight="1">
      <c r="E50" s="31"/>
    </row>
    <row r="51" spans="5:5" ht="15" customHeight="1">
      <c r="E51" s="31"/>
    </row>
    <row r="52" spans="5:5" ht="15" customHeight="1">
      <c r="E52" s="31"/>
    </row>
    <row r="53" spans="5:5" ht="15" customHeight="1">
      <c r="E53" s="31"/>
    </row>
  </sheetData>
  <mergeCells count="4">
    <mergeCell ref="I2:J2"/>
    <mergeCell ref="I3:J3"/>
    <mergeCell ref="I4:J4"/>
    <mergeCell ref="I5:J5"/>
  </mergeCells>
  <phoneticPr fontId="9" type="noConversion"/>
  <pageMargins left="0.62" right="0.27" top="0.41" bottom="0.51" header="0.41" footer="0.5"/>
  <pageSetup paperSize="9" scale="9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60"/>
  <sheetViews>
    <sheetView showGridLines="0" view="pageBreakPreview" zoomScale="88" zoomScaleNormal="75" zoomScaleSheetLayoutView="88" workbookViewId="0">
      <selection activeCell="E33" sqref="E33"/>
    </sheetView>
  </sheetViews>
  <sheetFormatPr defaultColWidth="6.42578125" defaultRowHeight="15" customHeight="1"/>
  <cols>
    <col min="1" max="1" width="3.5703125" style="1" customWidth="1"/>
    <col min="2" max="2" width="3.28515625" style="1" customWidth="1"/>
    <col min="3" max="3" width="20" style="1" customWidth="1"/>
    <col min="4" max="10" width="10.85546875" style="1" customWidth="1"/>
    <col min="11" max="11" width="3" style="1" customWidth="1"/>
    <col min="12" max="16384" width="6.42578125" style="1"/>
  </cols>
  <sheetData>
    <row r="2" spans="1:10" ht="15" customHeight="1">
      <c r="G2" s="2" t="s">
        <v>0</v>
      </c>
      <c r="H2" s="3"/>
      <c r="I2" s="56" t="s">
        <v>12</v>
      </c>
      <c r="J2" s="57"/>
    </row>
    <row r="3" spans="1:10" ht="15" customHeight="1">
      <c r="A3" s="4"/>
      <c r="E3" s="5"/>
      <c r="F3" s="5"/>
      <c r="G3" s="2" t="s">
        <v>1</v>
      </c>
      <c r="H3" s="3"/>
      <c r="I3" s="56" t="s">
        <v>13</v>
      </c>
      <c r="J3" s="57"/>
    </row>
    <row r="4" spans="1:10" ht="15" customHeight="1">
      <c r="A4" s="4"/>
      <c r="C4" s="6"/>
      <c r="D4" s="7"/>
      <c r="E4" s="7"/>
      <c r="F4" s="7"/>
      <c r="G4" s="2" t="s">
        <v>2</v>
      </c>
      <c r="H4" s="3"/>
      <c r="I4" s="58" t="s">
        <v>14</v>
      </c>
      <c r="J4" s="59"/>
    </row>
    <row r="5" spans="1:10" ht="15" customHeight="1">
      <c r="A5" s="4"/>
      <c r="C5" s="8" t="s">
        <v>3</v>
      </c>
      <c r="D5" s="8"/>
      <c r="E5" s="8"/>
      <c r="F5" s="8"/>
      <c r="G5" s="2" t="s">
        <v>4</v>
      </c>
      <c r="H5" s="3"/>
      <c r="I5" s="56" t="s">
        <v>15</v>
      </c>
      <c r="J5" s="57"/>
    </row>
    <row r="6" spans="1:10" ht="15" customHeight="1">
      <c r="A6" s="4"/>
      <c r="C6" s="9"/>
      <c r="D6" s="9"/>
      <c r="E6" s="9"/>
      <c r="F6" s="9"/>
      <c r="G6" s="9"/>
      <c r="H6" s="9"/>
      <c r="I6" s="9"/>
      <c r="J6" s="9"/>
    </row>
    <row r="7" spans="1:10" ht="15" customHeight="1">
      <c r="A7" s="4"/>
      <c r="C7" s="10"/>
      <c r="D7" s="11"/>
      <c r="E7" s="11"/>
      <c r="F7" s="11"/>
      <c r="G7" s="11"/>
      <c r="H7" s="11"/>
      <c r="I7" s="11"/>
      <c r="J7" s="11"/>
    </row>
    <row r="8" spans="1:10" ht="15" customHeight="1">
      <c r="A8" s="4"/>
      <c r="D8" s="12"/>
      <c r="E8" s="12"/>
      <c r="F8" s="13"/>
      <c r="G8" s="13"/>
      <c r="I8" s="13"/>
      <c r="J8" s="13"/>
    </row>
    <row r="9" spans="1:10" ht="15" customHeight="1">
      <c r="A9" s="4"/>
      <c r="C9" s="14" t="s">
        <v>5</v>
      </c>
      <c r="D9" s="15" t="s">
        <v>8</v>
      </c>
      <c r="E9" s="16" t="s">
        <v>11</v>
      </c>
      <c r="F9" s="20"/>
      <c r="G9" s="39"/>
      <c r="H9" s="39"/>
      <c r="I9" s="39"/>
      <c r="J9" s="39"/>
    </row>
    <row r="10" spans="1:10" ht="15" customHeight="1">
      <c r="A10" s="4"/>
      <c r="C10" s="17"/>
      <c r="D10" s="18" t="s">
        <v>9</v>
      </c>
      <c r="E10" s="1" t="s">
        <v>10</v>
      </c>
      <c r="F10" s="20"/>
      <c r="G10" s="39"/>
      <c r="H10" s="39"/>
      <c r="I10" s="39"/>
      <c r="J10" s="39"/>
    </row>
    <row r="11" spans="1:10" ht="15" customHeight="1">
      <c r="A11" s="4"/>
      <c r="C11" s="14" t="s">
        <v>6</v>
      </c>
      <c r="D11" s="21">
        <v>16.829999999999998</v>
      </c>
      <c r="E11" s="22">
        <v>1.28</v>
      </c>
      <c r="F11" s="45"/>
      <c r="G11" s="41"/>
      <c r="H11" s="40"/>
      <c r="I11" s="42"/>
      <c r="J11" s="40"/>
    </row>
    <row r="12" spans="1:10" ht="15" customHeight="1">
      <c r="A12" s="4"/>
      <c r="C12" s="17" t="s">
        <v>7</v>
      </c>
      <c r="D12" s="37">
        <v>18.23</v>
      </c>
      <c r="E12" s="24">
        <v>11.55</v>
      </c>
      <c r="F12" s="45"/>
      <c r="G12" s="42"/>
      <c r="H12" s="40"/>
      <c r="I12" s="41"/>
      <c r="J12" s="40"/>
    </row>
    <row r="13" spans="1:10" ht="15" customHeight="1">
      <c r="A13" s="4"/>
      <c r="C13" s="47" t="s">
        <v>55</v>
      </c>
      <c r="D13" s="26">
        <f>SUM(D11:D12)</f>
        <v>35.06</v>
      </c>
      <c r="E13" s="27">
        <f>(SUMPRODUCT(D11:D12,E11:E12)/SUM(D11:D12))</f>
        <v>6.6200484883057618</v>
      </c>
      <c r="F13" s="46"/>
      <c r="G13" s="43"/>
      <c r="H13" s="43"/>
      <c r="I13" s="44"/>
      <c r="J13" s="43"/>
    </row>
    <row r="14" spans="1:10" ht="15" customHeight="1">
      <c r="A14" s="4"/>
      <c r="E14" s="16"/>
      <c r="F14" s="38"/>
      <c r="G14" s="38"/>
      <c r="H14" s="38"/>
      <c r="I14" s="29"/>
      <c r="J14" s="29"/>
    </row>
    <row r="15" spans="1:10" ht="15" customHeight="1">
      <c r="A15" s="30"/>
      <c r="F15" s="29"/>
      <c r="G15" s="29"/>
      <c r="H15" s="29"/>
      <c r="I15" s="29"/>
      <c r="J15" s="29"/>
    </row>
    <row r="16" spans="1:10" ht="15" customHeight="1">
      <c r="A16" s="30"/>
      <c r="C16" s="29"/>
      <c r="E16" s="31"/>
    </row>
    <row r="17" spans="1:7" ht="15" customHeight="1">
      <c r="A17" s="13"/>
      <c r="B17" s="29"/>
      <c r="E17" s="31"/>
      <c r="G17" s="32"/>
    </row>
    <row r="18" spans="1:7" ht="15" customHeight="1">
      <c r="A18" s="13"/>
      <c r="E18" s="31"/>
    </row>
    <row r="19" spans="1:7" ht="15" customHeight="1">
      <c r="A19" s="13"/>
      <c r="E19" s="31"/>
    </row>
    <row r="20" spans="1:7" ht="15" customHeight="1">
      <c r="A20" s="13"/>
      <c r="E20" s="31"/>
    </row>
    <row r="21" spans="1:7" ht="15" customHeight="1">
      <c r="A21" s="13"/>
      <c r="E21" s="31"/>
    </row>
    <row r="22" spans="1:7" ht="15" customHeight="1">
      <c r="A22" s="13"/>
      <c r="E22" s="31"/>
    </row>
    <row r="23" spans="1:7" ht="15" customHeight="1">
      <c r="A23" s="33"/>
      <c r="E23" s="31"/>
    </row>
    <row r="24" spans="1:7" ht="15" customHeight="1">
      <c r="A24" s="33"/>
      <c r="E24" s="31"/>
    </row>
    <row r="25" spans="1:7" ht="15" customHeight="1">
      <c r="E25" s="31"/>
    </row>
    <row r="26" spans="1:7" ht="15" customHeight="1">
      <c r="E26" s="31"/>
    </row>
    <row r="27" spans="1:7" ht="15" customHeight="1">
      <c r="E27" s="31"/>
    </row>
    <row r="28" spans="1:7" ht="15" customHeight="1">
      <c r="E28" s="31"/>
    </row>
    <row r="29" spans="1:7" ht="15" customHeight="1">
      <c r="E29" s="31"/>
    </row>
    <row r="30" spans="1:7" ht="15" customHeight="1">
      <c r="E30" s="31"/>
    </row>
    <row r="31" spans="1:7" ht="15" customHeight="1">
      <c r="E31" s="31"/>
    </row>
    <row r="32" spans="1:7" ht="15" customHeight="1">
      <c r="E32" s="31"/>
    </row>
    <row r="33" spans="1:5" ht="15" customHeight="1">
      <c r="E33" s="34"/>
    </row>
    <row r="34" spans="1:5" ht="15" customHeight="1">
      <c r="E34" s="34"/>
    </row>
    <row r="35" spans="1:5" ht="15" customHeight="1">
      <c r="E35" s="31"/>
    </row>
    <row r="36" spans="1:5" ht="15" customHeight="1">
      <c r="E36" s="31"/>
    </row>
    <row r="37" spans="1:5" ht="15" customHeight="1">
      <c r="E37" s="31"/>
    </row>
    <row r="38" spans="1:5" ht="15" customHeight="1">
      <c r="A38" s="35"/>
      <c r="E38" s="31"/>
    </row>
    <row r="39" spans="1:5" ht="15" customHeight="1">
      <c r="E39" s="31"/>
    </row>
    <row r="40" spans="1:5" ht="15" customHeight="1">
      <c r="C40" s="36"/>
      <c r="D40" s="35"/>
      <c r="E40" s="31"/>
    </row>
    <row r="41" spans="1:5" ht="15" customHeight="1">
      <c r="B41" s="35"/>
      <c r="E41" s="31"/>
    </row>
    <row r="42" spans="1:5" ht="15" customHeight="1">
      <c r="E42" s="31"/>
    </row>
    <row r="43" spans="1:5" ht="15" customHeight="1">
      <c r="E43" s="31"/>
    </row>
    <row r="44" spans="1:5" ht="15" customHeight="1">
      <c r="E44" s="31"/>
    </row>
    <row r="45" spans="1:5" ht="15" customHeight="1">
      <c r="E45" s="31"/>
    </row>
    <row r="46" spans="1:5" ht="15" customHeight="1">
      <c r="E46" s="31"/>
    </row>
    <row r="47" spans="1:5" ht="15" customHeight="1">
      <c r="E47" s="31"/>
    </row>
    <row r="48" spans="1:5" ht="15" customHeight="1">
      <c r="E48" s="31"/>
    </row>
    <row r="49" spans="5:5" ht="15" customHeight="1">
      <c r="E49" s="31"/>
    </row>
    <row r="50" spans="5:5" ht="15" customHeight="1">
      <c r="E50" s="31"/>
    </row>
    <row r="51" spans="5:5" ht="15" customHeight="1">
      <c r="E51" s="31"/>
    </row>
    <row r="52" spans="5:5" ht="15" customHeight="1">
      <c r="E52" s="31"/>
    </row>
    <row r="53" spans="5:5" ht="15" customHeight="1">
      <c r="E53" s="31"/>
    </row>
    <row r="54" spans="5:5" ht="15" customHeight="1">
      <c r="E54" s="31"/>
    </row>
    <row r="55" spans="5:5" ht="15" customHeight="1">
      <c r="E55" s="31"/>
    </row>
    <row r="56" spans="5:5" ht="15" customHeight="1">
      <c r="E56" s="31"/>
    </row>
    <row r="57" spans="5:5" ht="15" customHeight="1">
      <c r="E57" s="31"/>
    </row>
    <row r="58" spans="5:5" ht="15" customHeight="1">
      <c r="E58" s="31"/>
    </row>
    <row r="59" spans="5:5" ht="15" customHeight="1">
      <c r="E59" s="31"/>
    </row>
    <row r="60" spans="5:5" ht="15" customHeight="1">
      <c r="E60" s="31"/>
    </row>
  </sheetData>
  <mergeCells count="4">
    <mergeCell ref="I2:J2"/>
    <mergeCell ref="I3:J3"/>
    <mergeCell ref="I4:J4"/>
    <mergeCell ref="I5:J5"/>
  </mergeCells>
  <pageMargins left="0.62" right="0.27" top="0.41" bottom="0.51" header="0.41" footer="0.5"/>
  <pageSetup paperSize="9" scale="9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60"/>
  <sheetViews>
    <sheetView showGridLines="0" view="pageBreakPreview" zoomScale="88" zoomScaleNormal="75" zoomScaleSheetLayoutView="88" workbookViewId="0">
      <selection activeCell="E18" sqref="E18"/>
    </sheetView>
  </sheetViews>
  <sheetFormatPr defaultColWidth="6.42578125" defaultRowHeight="15" customHeight="1"/>
  <cols>
    <col min="1" max="1" width="3.5703125" style="1" customWidth="1"/>
    <col min="2" max="2" width="3.28515625" style="1" customWidth="1"/>
    <col min="3" max="3" width="20" style="1" customWidth="1"/>
    <col min="4" max="10" width="10.85546875" style="1" customWidth="1"/>
    <col min="11" max="11" width="3" style="1" customWidth="1"/>
    <col min="12" max="16384" width="6.42578125" style="1"/>
  </cols>
  <sheetData>
    <row r="2" spans="1:10" ht="15" customHeight="1">
      <c r="G2" s="2" t="s">
        <v>0</v>
      </c>
      <c r="H2" s="3"/>
      <c r="I2" s="56" t="s">
        <v>12</v>
      </c>
      <c r="J2" s="57"/>
    </row>
    <row r="3" spans="1:10" ht="15" customHeight="1">
      <c r="A3" s="4"/>
      <c r="E3" s="5"/>
      <c r="F3" s="5"/>
      <c r="G3" s="2" t="s">
        <v>1</v>
      </c>
      <c r="H3" s="3"/>
      <c r="I3" s="56" t="s">
        <v>16</v>
      </c>
      <c r="J3" s="57"/>
    </row>
    <row r="4" spans="1:10" ht="15" customHeight="1">
      <c r="A4" s="4"/>
      <c r="C4" s="6"/>
      <c r="D4" s="7"/>
      <c r="E4" s="7"/>
      <c r="F4" s="7"/>
      <c r="G4" s="2" t="s">
        <v>2</v>
      </c>
      <c r="H4" s="3"/>
      <c r="I4" s="58" t="s">
        <v>14</v>
      </c>
      <c r="J4" s="59"/>
    </row>
    <row r="5" spans="1:10" ht="15" customHeight="1">
      <c r="A5" s="4"/>
      <c r="C5" s="8" t="s">
        <v>3</v>
      </c>
      <c r="D5" s="8"/>
      <c r="E5" s="8"/>
      <c r="F5" s="8"/>
      <c r="G5" s="2" t="s">
        <v>4</v>
      </c>
      <c r="H5" s="3"/>
      <c r="I5" s="56" t="s">
        <v>15</v>
      </c>
      <c r="J5" s="57"/>
    </row>
    <row r="6" spans="1:10" ht="15" customHeight="1">
      <c r="A6" s="4"/>
      <c r="C6" s="9"/>
      <c r="D6" s="9"/>
      <c r="E6" s="9"/>
      <c r="F6" s="9"/>
      <c r="G6" s="9"/>
      <c r="H6" s="9"/>
      <c r="I6" s="9"/>
      <c r="J6" s="9"/>
    </row>
    <row r="7" spans="1:10" ht="15" customHeight="1">
      <c r="A7" s="4"/>
      <c r="C7" s="10"/>
      <c r="D7" s="11"/>
      <c r="E7" s="11"/>
      <c r="F7" s="11"/>
      <c r="G7" s="11"/>
      <c r="H7" s="11"/>
      <c r="I7" s="11"/>
      <c r="J7" s="11"/>
    </row>
    <row r="8" spans="1:10" ht="15" customHeight="1">
      <c r="A8" s="4"/>
      <c r="D8" s="12"/>
      <c r="E8" s="12"/>
      <c r="F8" s="13"/>
      <c r="G8" s="13"/>
      <c r="I8" s="13"/>
      <c r="J8" s="13"/>
    </row>
    <row r="9" spans="1:10" ht="15" customHeight="1">
      <c r="A9" s="4"/>
      <c r="C9" s="14" t="s">
        <v>5</v>
      </c>
      <c r="D9" s="15" t="s">
        <v>8</v>
      </c>
      <c r="E9" s="16" t="s">
        <v>11</v>
      </c>
      <c r="F9" s="20"/>
      <c r="G9" s="39"/>
      <c r="H9" s="39"/>
      <c r="I9" s="39"/>
      <c r="J9" s="39"/>
    </row>
    <row r="10" spans="1:10" ht="15" customHeight="1">
      <c r="A10" s="4"/>
      <c r="C10" s="17"/>
      <c r="D10" s="18" t="s">
        <v>9</v>
      </c>
      <c r="E10" s="1" t="s">
        <v>10</v>
      </c>
      <c r="F10" s="20"/>
      <c r="G10" s="39"/>
      <c r="H10" s="39"/>
      <c r="I10" s="39"/>
      <c r="J10" s="39"/>
    </row>
    <row r="11" spans="1:10" ht="15" customHeight="1">
      <c r="A11" s="4"/>
      <c r="C11" s="14" t="s">
        <v>17</v>
      </c>
      <c r="D11" s="21">
        <v>19.13</v>
      </c>
      <c r="E11" s="23">
        <v>0.01</v>
      </c>
      <c r="F11" s="45"/>
      <c r="G11" s="41"/>
      <c r="H11" s="40"/>
      <c r="I11" s="42"/>
      <c r="J11" s="40"/>
    </row>
    <row r="12" spans="1:10" ht="15" customHeight="1">
      <c r="A12" s="4"/>
      <c r="C12" s="19" t="s">
        <v>18</v>
      </c>
      <c r="D12" s="37">
        <v>15.38</v>
      </c>
      <c r="E12" s="25">
        <v>0.01</v>
      </c>
      <c r="F12" s="45"/>
      <c r="G12" s="42"/>
      <c r="H12" s="40"/>
      <c r="I12" s="41"/>
      <c r="J12" s="40"/>
    </row>
    <row r="13" spans="1:10" ht="15" customHeight="1">
      <c r="A13" s="4"/>
      <c r="C13" s="47" t="s">
        <v>55</v>
      </c>
      <c r="D13" s="26">
        <f>SUM(D11:D12)</f>
        <v>34.51</v>
      </c>
      <c r="E13" s="28">
        <f>(SUMPRODUCT(D11:D12,E11:E12)/SUM(D11:D12))</f>
        <v>1.0000000000000002E-2</v>
      </c>
      <c r="F13" s="46"/>
      <c r="G13" s="43"/>
      <c r="H13" s="43"/>
      <c r="I13" s="44"/>
      <c r="J13" s="43"/>
    </row>
    <row r="14" spans="1:10" ht="15" customHeight="1">
      <c r="A14" s="4"/>
      <c r="E14" s="16"/>
      <c r="F14" s="38"/>
      <c r="G14" s="38"/>
      <c r="H14" s="38"/>
      <c r="I14" s="29"/>
      <c r="J14" s="29"/>
    </row>
    <row r="15" spans="1:10" ht="15" customHeight="1">
      <c r="A15" s="30"/>
      <c r="F15" s="29"/>
      <c r="G15" s="29"/>
      <c r="H15" s="29"/>
      <c r="I15" s="29"/>
      <c r="J15" s="29"/>
    </row>
    <row r="16" spans="1:10" ht="15" customHeight="1">
      <c r="A16" s="30"/>
      <c r="C16" s="29"/>
      <c r="E16" s="31"/>
    </row>
    <row r="17" spans="1:7" ht="15" customHeight="1">
      <c r="A17" s="13"/>
      <c r="B17" s="29"/>
      <c r="E17" s="31"/>
      <c r="G17" s="32"/>
    </row>
    <row r="18" spans="1:7" ht="15" customHeight="1">
      <c r="A18" s="13"/>
      <c r="E18" s="31"/>
    </row>
    <row r="19" spans="1:7" ht="15" customHeight="1">
      <c r="A19" s="13"/>
      <c r="E19" s="31"/>
    </row>
    <row r="20" spans="1:7" ht="15" customHeight="1">
      <c r="A20" s="13"/>
      <c r="E20" s="31"/>
    </row>
    <row r="21" spans="1:7" ht="15" customHeight="1">
      <c r="A21" s="13"/>
      <c r="E21" s="31"/>
    </row>
    <row r="22" spans="1:7" ht="15" customHeight="1">
      <c r="A22" s="13"/>
      <c r="E22" s="31"/>
    </row>
    <row r="23" spans="1:7" ht="15" customHeight="1">
      <c r="A23" s="33"/>
      <c r="E23" s="31"/>
    </row>
    <row r="24" spans="1:7" ht="15" customHeight="1">
      <c r="A24" s="33"/>
      <c r="E24" s="31"/>
    </row>
    <row r="25" spans="1:7" ht="15" customHeight="1">
      <c r="E25" s="31"/>
    </row>
    <row r="26" spans="1:7" ht="15" customHeight="1">
      <c r="E26" s="31"/>
    </row>
    <row r="27" spans="1:7" ht="15" customHeight="1">
      <c r="E27" s="31"/>
    </row>
    <row r="28" spans="1:7" ht="15" customHeight="1">
      <c r="E28" s="31"/>
    </row>
    <row r="29" spans="1:7" ht="15" customHeight="1">
      <c r="E29" s="31"/>
    </row>
    <row r="30" spans="1:7" ht="15" customHeight="1">
      <c r="E30" s="31"/>
    </row>
    <row r="31" spans="1:7" ht="15" customHeight="1">
      <c r="E31" s="31"/>
    </row>
    <row r="32" spans="1:7" ht="15" customHeight="1">
      <c r="E32" s="31"/>
    </row>
    <row r="33" spans="1:5" ht="15" customHeight="1">
      <c r="E33" s="34"/>
    </row>
    <row r="34" spans="1:5" ht="15" customHeight="1">
      <c r="E34" s="34"/>
    </row>
    <row r="35" spans="1:5" ht="15" customHeight="1">
      <c r="E35" s="31"/>
    </row>
    <row r="36" spans="1:5" ht="15" customHeight="1">
      <c r="E36" s="31"/>
    </row>
    <row r="37" spans="1:5" ht="15" customHeight="1">
      <c r="E37" s="31"/>
    </row>
    <row r="38" spans="1:5" ht="15" customHeight="1">
      <c r="A38" s="35"/>
      <c r="E38" s="31"/>
    </row>
    <row r="39" spans="1:5" ht="15" customHeight="1">
      <c r="E39" s="31"/>
    </row>
    <row r="40" spans="1:5" ht="15" customHeight="1">
      <c r="C40" s="36"/>
      <c r="D40" s="35"/>
      <c r="E40" s="31"/>
    </row>
    <row r="41" spans="1:5" ht="15" customHeight="1">
      <c r="B41" s="35"/>
      <c r="E41" s="31"/>
    </row>
    <row r="42" spans="1:5" ht="15" customHeight="1">
      <c r="E42" s="31"/>
    </row>
    <row r="43" spans="1:5" ht="15" customHeight="1">
      <c r="E43" s="31"/>
    </row>
    <row r="44" spans="1:5" ht="15" customHeight="1">
      <c r="E44" s="31"/>
    </row>
    <row r="45" spans="1:5" ht="15" customHeight="1">
      <c r="E45" s="31"/>
    </row>
    <row r="46" spans="1:5" ht="15" customHeight="1">
      <c r="E46" s="31"/>
    </row>
    <row r="47" spans="1:5" ht="15" customHeight="1">
      <c r="E47" s="31"/>
    </row>
    <row r="48" spans="1:5" ht="15" customHeight="1">
      <c r="E48" s="31"/>
    </row>
    <row r="49" spans="5:5" ht="15" customHeight="1">
      <c r="E49" s="31"/>
    </row>
    <row r="50" spans="5:5" ht="15" customHeight="1">
      <c r="E50" s="31"/>
    </row>
    <row r="51" spans="5:5" ht="15" customHeight="1">
      <c r="E51" s="31"/>
    </row>
    <row r="52" spans="5:5" ht="15" customHeight="1">
      <c r="E52" s="31"/>
    </row>
    <row r="53" spans="5:5" ht="15" customHeight="1">
      <c r="E53" s="31"/>
    </row>
    <row r="54" spans="5:5" ht="15" customHeight="1">
      <c r="E54" s="31"/>
    </row>
    <row r="55" spans="5:5" ht="15" customHeight="1">
      <c r="E55" s="31"/>
    </row>
    <row r="56" spans="5:5" ht="15" customHeight="1">
      <c r="E56" s="31"/>
    </row>
    <row r="57" spans="5:5" ht="15" customHeight="1">
      <c r="E57" s="31"/>
    </row>
    <row r="58" spans="5:5" ht="15" customHeight="1">
      <c r="E58" s="31"/>
    </row>
    <row r="59" spans="5:5" ht="15" customHeight="1">
      <c r="E59" s="31"/>
    </row>
    <row r="60" spans="5:5" ht="15" customHeight="1">
      <c r="E60" s="31"/>
    </row>
  </sheetData>
  <mergeCells count="4">
    <mergeCell ref="I2:J2"/>
    <mergeCell ref="I3:J3"/>
    <mergeCell ref="I4:J4"/>
    <mergeCell ref="I5:J5"/>
  </mergeCells>
  <pageMargins left="0.62" right="0.27" top="0.41" bottom="0.51" header="0.41" footer="0.5"/>
  <pageSetup paperSize="9" scale="9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60"/>
  <sheetViews>
    <sheetView showGridLines="0" view="pageBreakPreview" zoomScale="88" zoomScaleNormal="75" zoomScaleSheetLayoutView="88" workbookViewId="0">
      <selection activeCell="G15" sqref="G15"/>
    </sheetView>
  </sheetViews>
  <sheetFormatPr defaultColWidth="6.42578125" defaultRowHeight="15" customHeight="1"/>
  <cols>
    <col min="1" max="1" width="3.5703125" style="1" customWidth="1"/>
    <col min="2" max="2" width="3.28515625" style="1" customWidth="1"/>
    <col min="3" max="3" width="20" style="1" customWidth="1"/>
    <col min="4" max="10" width="10.85546875" style="1" customWidth="1"/>
    <col min="11" max="11" width="3" style="1" customWidth="1"/>
    <col min="12" max="16384" width="6.42578125" style="1"/>
  </cols>
  <sheetData>
    <row r="2" spans="1:10" ht="15" customHeight="1">
      <c r="G2" s="2" t="s">
        <v>0</v>
      </c>
      <c r="H2" s="3"/>
      <c r="I2" s="56" t="s">
        <v>12</v>
      </c>
      <c r="J2" s="57"/>
    </row>
    <row r="3" spans="1:10" ht="15" customHeight="1">
      <c r="A3" s="4"/>
      <c r="E3" s="5"/>
      <c r="F3" s="5"/>
      <c r="G3" s="2" t="s">
        <v>1</v>
      </c>
      <c r="H3" s="3"/>
      <c r="I3" s="56" t="s">
        <v>19</v>
      </c>
      <c r="J3" s="57"/>
    </row>
    <row r="4" spans="1:10" ht="15" customHeight="1">
      <c r="A4" s="4"/>
      <c r="C4" s="6"/>
      <c r="D4" s="7"/>
      <c r="E4" s="7"/>
      <c r="F4" s="7"/>
      <c r="G4" s="2" t="s">
        <v>2</v>
      </c>
      <c r="H4" s="3"/>
      <c r="I4" s="58" t="s">
        <v>14</v>
      </c>
      <c r="J4" s="59"/>
    </row>
    <row r="5" spans="1:10" ht="15" customHeight="1">
      <c r="A5" s="4"/>
      <c r="C5" s="8" t="s">
        <v>3</v>
      </c>
      <c r="D5" s="8"/>
      <c r="E5" s="8"/>
      <c r="F5" s="8"/>
      <c r="G5" s="2" t="s">
        <v>4</v>
      </c>
      <c r="H5" s="3"/>
      <c r="I5" s="56" t="s">
        <v>15</v>
      </c>
      <c r="J5" s="57"/>
    </row>
    <row r="6" spans="1:10" ht="15" customHeight="1">
      <c r="A6" s="4"/>
      <c r="C6" s="9"/>
      <c r="D6" s="9"/>
      <c r="E6" s="9"/>
      <c r="F6" s="9"/>
      <c r="G6" s="9"/>
      <c r="H6" s="9"/>
      <c r="I6" s="9"/>
      <c r="J6" s="9"/>
    </row>
    <row r="7" spans="1:10" ht="15" customHeight="1">
      <c r="A7" s="4"/>
      <c r="C7" s="10"/>
      <c r="D7" s="11"/>
      <c r="E7" s="11"/>
      <c r="F7" s="11"/>
      <c r="G7" s="11"/>
      <c r="H7" s="11"/>
      <c r="I7" s="11"/>
      <c r="J7" s="11"/>
    </row>
    <row r="8" spans="1:10" ht="15" customHeight="1">
      <c r="A8" s="4"/>
      <c r="D8" s="12"/>
      <c r="E8" s="12"/>
      <c r="F8" s="13"/>
      <c r="G8" s="13"/>
      <c r="I8" s="13"/>
      <c r="J8" s="13"/>
    </row>
    <row r="9" spans="1:10" ht="15" customHeight="1">
      <c r="A9" s="4"/>
      <c r="C9" s="14" t="s">
        <v>5</v>
      </c>
      <c r="D9" s="15" t="s">
        <v>8</v>
      </c>
      <c r="E9" s="16" t="s">
        <v>11</v>
      </c>
      <c r="F9" s="20"/>
      <c r="G9" s="39"/>
      <c r="H9" s="39"/>
      <c r="I9" s="39"/>
      <c r="J9" s="39"/>
    </row>
    <row r="10" spans="1:10" ht="15" customHeight="1">
      <c r="A10" s="4"/>
      <c r="C10" s="17"/>
      <c r="D10" s="18" t="s">
        <v>9</v>
      </c>
      <c r="E10" s="1" t="s">
        <v>10</v>
      </c>
      <c r="F10" s="20"/>
      <c r="G10" s="39"/>
      <c r="H10" s="39"/>
      <c r="I10" s="39"/>
      <c r="J10" s="39"/>
    </row>
    <row r="11" spans="1:10" ht="15" customHeight="1">
      <c r="A11" s="4"/>
      <c r="C11" s="14" t="s">
        <v>20</v>
      </c>
      <c r="D11" s="21">
        <v>40.39</v>
      </c>
      <c r="E11" s="21">
        <v>1.37</v>
      </c>
      <c r="F11" s="45"/>
      <c r="G11" s="41"/>
      <c r="H11" s="40"/>
      <c r="I11" s="42"/>
      <c r="J11" s="40"/>
    </row>
    <row r="12" spans="1:10" ht="15" customHeight="1">
      <c r="A12" s="4"/>
      <c r="C12" s="17" t="s">
        <v>21</v>
      </c>
      <c r="D12" s="54">
        <v>41.5</v>
      </c>
      <c r="E12" s="37">
        <v>1.99</v>
      </c>
      <c r="F12" s="45"/>
      <c r="G12" s="42"/>
      <c r="H12" s="40"/>
      <c r="I12" s="41"/>
      <c r="J12" s="40"/>
    </row>
    <row r="13" spans="1:10" ht="15" customHeight="1">
      <c r="A13" s="4"/>
      <c r="C13" s="17" t="s">
        <v>23</v>
      </c>
      <c r="D13" s="37">
        <v>45.54</v>
      </c>
      <c r="E13" s="37">
        <v>0.01</v>
      </c>
      <c r="F13" s="46"/>
      <c r="G13" s="43"/>
      <c r="H13" s="43"/>
      <c r="I13" s="44"/>
      <c r="J13" s="43"/>
    </row>
    <row r="14" spans="1:10" ht="15" customHeight="1">
      <c r="A14" s="4"/>
      <c r="C14" s="19" t="s">
        <v>24</v>
      </c>
      <c r="D14" s="37">
        <v>40.54</v>
      </c>
      <c r="E14" s="37">
        <v>0.47</v>
      </c>
      <c r="F14" s="38"/>
      <c r="G14" s="38"/>
      <c r="H14" s="38"/>
      <c r="I14" s="29"/>
      <c r="J14" s="29"/>
    </row>
    <row r="15" spans="1:10" ht="15" customHeight="1">
      <c r="A15" s="30"/>
      <c r="C15" s="47" t="s">
        <v>55</v>
      </c>
      <c r="D15" s="55">
        <f>SUM(D11:D14)</f>
        <v>167.97</v>
      </c>
      <c r="E15" s="53">
        <f>(SUMPRODUCT(D11:D14,E11:E14)/SUM(D11:D14))</f>
        <v>0.93724176936357673</v>
      </c>
      <c r="F15" s="29"/>
      <c r="G15" s="29"/>
      <c r="H15" s="29"/>
      <c r="I15" s="29"/>
      <c r="J15" s="29"/>
    </row>
    <row r="16" spans="1:10" ht="15" customHeight="1">
      <c r="A16" s="30"/>
      <c r="C16" s="29"/>
      <c r="E16" s="31"/>
    </row>
    <row r="17" spans="1:7" ht="15" customHeight="1">
      <c r="A17" s="13"/>
      <c r="B17" s="29"/>
      <c r="E17" s="31"/>
      <c r="G17" s="32"/>
    </row>
    <row r="18" spans="1:7" ht="15" customHeight="1">
      <c r="A18" s="13"/>
      <c r="E18" s="31"/>
    </row>
    <row r="19" spans="1:7" ht="15" customHeight="1">
      <c r="A19" s="13"/>
      <c r="E19" s="31"/>
    </row>
    <row r="20" spans="1:7" ht="15" customHeight="1">
      <c r="A20" s="13"/>
      <c r="E20" s="31"/>
    </row>
    <row r="21" spans="1:7" ht="15" customHeight="1">
      <c r="A21" s="13"/>
      <c r="E21" s="31"/>
    </row>
    <row r="22" spans="1:7" ht="15" customHeight="1">
      <c r="A22" s="13"/>
      <c r="E22" s="31"/>
    </row>
    <row r="23" spans="1:7" ht="15" customHeight="1">
      <c r="A23" s="33"/>
      <c r="E23" s="31"/>
    </row>
    <row r="24" spans="1:7" ht="15" customHeight="1">
      <c r="A24" s="33"/>
      <c r="E24" s="31"/>
    </row>
    <row r="25" spans="1:7" ht="15" customHeight="1">
      <c r="E25" s="31"/>
    </row>
    <row r="26" spans="1:7" ht="15" customHeight="1">
      <c r="E26" s="31"/>
    </row>
    <row r="27" spans="1:7" ht="15" customHeight="1">
      <c r="E27" s="31"/>
    </row>
    <row r="28" spans="1:7" ht="15" customHeight="1">
      <c r="E28" s="31"/>
    </row>
    <row r="29" spans="1:7" ht="15" customHeight="1">
      <c r="E29" s="31"/>
    </row>
    <row r="30" spans="1:7" ht="15" customHeight="1">
      <c r="E30" s="31"/>
    </row>
    <row r="31" spans="1:7" ht="15" customHeight="1">
      <c r="E31" s="31"/>
    </row>
    <row r="32" spans="1:7" ht="15" customHeight="1">
      <c r="E32" s="31"/>
    </row>
    <row r="33" spans="1:5" ht="15" customHeight="1">
      <c r="E33" s="34"/>
    </row>
    <row r="34" spans="1:5" ht="15" customHeight="1">
      <c r="E34" s="34"/>
    </row>
    <row r="35" spans="1:5" ht="15" customHeight="1">
      <c r="E35" s="31"/>
    </row>
    <row r="36" spans="1:5" ht="15" customHeight="1">
      <c r="E36" s="31"/>
    </row>
    <row r="37" spans="1:5" ht="15" customHeight="1">
      <c r="E37" s="31"/>
    </row>
    <row r="38" spans="1:5" ht="15" customHeight="1">
      <c r="A38" s="35"/>
      <c r="E38" s="31"/>
    </row>
    <row r="39" spans="1:5" ht="15" customHeight="1">
      <c r="E39" s="31"/>
    </row>
    <row r="40" spans="1:5" ht="15" customHeight="1">
      <c r="C40" s="36"/>
      <c r="D40" s="35"/>
      <c r="E40" s="31"/>
    </row>
    <row r="41" spans="1:5" ht="15" customHeight="1">
      <c r="B41" s="35"/>
      <c r="E41" s="31"/>
    </row>
    <row r="42" spans="1:5" ht="15" customHeight="1">
      <c r="E42" s="31"/>
    </row>
    <row r="43" spans="1:5" ht="15" customHeight="1">
      <c r="E43" s="31"/>
    </row>
    <row r="44" spans="1:5" ht="15" customHeight="1">
      <c r="E44" s="31"/>
    </row>
    <row r="45" spans="1:5" ht="15" customHeight="1">
      <c r="E45" s="31"/>
    </row>
    <row r="46" spans="1:5" ht="15" customHeight="1">
      <c r="E46" s="31"/>
    </row>
    <row r="47" spans="1:5" ht="15" customHeight="1">
      <c r="E47" s="31"/>
    </row>
    <row r="48" spans="1:5" ht="15" customHeight="1">
      <c r="E48" s="31"/>
    </row>
    <row r="49" spans="5:5" ht="15" customHeight="1">
      <c r="E49" s="31"/>
    </row>
    <row r="50" spans="5:5" ht="15" customHeight="1">
      <c r="E50" s="31"/>
    </row>
    <row r="51" spans="5:5" ht="15" customHeight="1">
      <c r="E51" s="31"/>
    </row>
    <row r="52" spans="5:5" ht="15" customHeight="1">
      <c r="E52" s="31"/>
    </row>
    <row r="53" spans="5:5" ht="15" customHeight="1">
      <c r="E53" s="31"/>
    </row>
    <row r="54" spans="5:5" ht="15" customHeight="1">
      <c r="E54" s="31"/>
    </row>
    <row r="55" spans="5:5" ht="15" customHeight="1">
      <c r="E55" s="31"/>
    </row>
    <row r="56" spans="5:5" ht="15" customHeight="1">
      <c r="E56" s="31"/>
    </row>
    <row r="57" spans="5:5" ht="15" customHeight="1">
      <c r="E57" s="31"/>
    </row>
    <row r="58" spans="5:5" ht="15" customHeight="1">
      <c r="E58" s="31"/>
    </row>
    <row r="59" spans="5:5" ht="15" customHeight="1">
      <c r="E59" s="31"/>
    </row>
    <row r="60" spans="5:5" ht="15" customHeight="1">
      <c r="E60" s="31"/>
    </row>
  </sheetData>
  <mergeCells count="4">
    <mergeCell ref="I2:J2"/>
    <mergeCell ref="I3:J3"/>
    <mergeCell ref="I4:J4"/>
    <mergeCell ref="I5:J5"/>
  </mergeCells>
  <pageMargins left="0.62" right="0.27" top="0.41" bottom="0.51" header="0.41" footer="0.5"/>
  <pageSetup paperSize="9" scale="9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60"/>
  <sheetViews>
    <sheetView showGridLines="0" view="pageBreakPreview" zoomScale="88" zoomScaleNormal="75" zoomScaleSheetLayoutView="88" workbookViewId="0">
      <selection activeCell="E18" sqref="E18"/>
    </sheetView>
  </sheetViews>
  <sheetFormatPr defaultColWidth="6.42578125" defaultRowHeight="15" customHeight="1"/>
  <cols>
    <col min="1" max="1" width="3.5703125" style="1" customWidth="1"/>
    <col min="2" max="2" width="3.28515625" style="1" customWidth="1"/>
    <col min="3" max="3" width="20" style="1" customWidth="1"/>
    <col min="4" max="10" width="10.85546875" style="1" customWidth="1"/>
    <col min="11" max="11" width="3" style="1" customWidth="1"/>
    <col min="12" max="16384" width="6.42578125" style="1"/>
  </cols>
  <sheetData>
    <row r="2" spans="1:10" ht="15" customHeight="1">
      <c r="G2" s="2" t="s">
        <v>0</v>
      </c>
      <c r="H2" s="3"/>
      <c r="I2" s="56" t="s">
        <v>12</v>
      </c>
      <c r="J2" s="57"/>
    </row>
    <row r="3" spans="1:10" ht="15" customHeight="1">
      <c r="A3" s="4"/>
      <c r="E3" s="5"/>
      <c r="F3" s="5"/>
      <c r="G3" s="2" t="s">
        <v>1</v>
      </c>
      <c r="H3" s="3"/>
      <c r="I3" s="56" t="s">
        <v>22</v>
      </c>
      <c r="J3" s="57"/>
    </row>
    <row r="4" spans="1:10" ht="15" customHeight="1">
      <c r="A4" s="4"/>
      <c r="C4" s="6"/>
      <c r="D4" s="7"/>
      <c r="E4" s="7"/>
      <c r="F4" s="7"/>
      <c r="G4" s="2" t="s">
        <v>2</v>
      </c>
      <c r="H4" s="3"/>
      <c r="I4" s="58" t="s">
        <v>14</v>
      </c>
      <c r="J4" s="59"/>
    </row>
    <row r="5" spans="1:10" ht="15" customHeight="1">
      <c r="A5" s="4"/>
      <c r="C5" s="8" t="s">
        <v>3</v>
      </c>
      <c r="D5" s="8"/>
      <c r="E5" s="8"/>
      <c r="F5" s="8"/>
      <c r="G5" s="2" t="s">
        <v>4</v>
      </c>
      <c r="H5" s="3"/>
      <c r="I5" s="56" t="s">
        <v>15</v>
      </c>
      <c r="J5" s="57"/>
    </row>
    <row r="6" spans="1:10" ht="15" customHeight="1">
      <c r="A6" s="4"/>
      <c r="C6" s="9"/>
      <c r="D6" s="9"/>
      <c r="E6" s="9"/>
      <c r="F6" s="9"/>
      <c r="G6" s="9"/>
      <c r="H6" s="9"/>
      <c r="I6" s="9"/>
      <c r="J6" s="9"/>
    </row>
    <row r="7" spans="1:10" ht="15" customHeight="1">
      <c r="A7" s="4"/>
      <c r="C7" s="10"/>
      <c r="D7" s="11"/>
      <c r="E7" s="11"/>
      <c r="F7" s="11"/>
      <c r="G7" s="11"/>
      <c r="H7" s="11"/>
      <c r="I7" s="11"/>
      <c r="J7" s="11"/>
    </row>
    <row r="8" spans="1:10" ht="15" customHeight="1">
      <c r="A8" s="4"/>
      <c r="D8" s="12"/>
      <c r="E8" s="12"/>
      <c r="F8" s="13"/>
      <c r="G8" s="13"/>
      <c r="I8" s="13"/>
      <c r="J8" s="13"/>
    </row>
    <row r="9" spans="1:10" ht="15" customHeight="1">
      <c r="A9" s="4"/>
      <c r="C9" s="14" t="s">
        <v>5</v>
      </c>
      <c r="D9" s="15" t="s">
        <v>8</v>
      </c>
      <c r="E9" s="16" t="s">
        <v>11</v>
      </c>
      <c r="F9" s="20"/>
      <c r="G9" s="39"/>
      <c r="H9" s="39"/>
      <c r="I9" s="39"/>
      <c r="J9" s="39"/>
    </row>
    <row r="10" spans="1:10" ht="15" customHeight="1">
      <c r="A10" s="4"/>
      <c r="C10" s="17"/>
      <c r="D10" s="18" t="s">
        <v>9</v>
      </c>
      <c r="E10" s="1" t="s">
        <v>10</v>
      </c>
      <c r="F10" s="20"/>
      <c r="G10" s="39"/>
      <c r="H10" s="39"/>
      <c r="I10" s="39"/>
      <c r="J10" s="39"/>
    </row>
    <row r="11" spans="1:10" ht="15" customHeight="1">
      <c r="A11" s="4"/>
      <c r="C11" s="14" t="s">
        <v>25</v>
      </c>
      <c r="D11" s="21">
        <v>36.159999999999997</v>
      </c>
      <c r="E11" s="23">
        <v>0.41</v>
      </c>
      <c r="F11" s="45"/>
      <c r="G11" s="41"/>
      <c r="H11" s="40"/>
      <c r="I11" s="42"/>
      <c r="J11" s="40"/>
    </row>
    <row r="12" spans="1:10" ht="15" customHeight="1">
      <c r="A12" s="4"/>
      <c r="C12" s="19" t="s">
        <v>26</v>
      </c>
      <c r="D12" s="37">
        <v>37.25</v>
      </c>
      <c r="E12" s="25">
        <v>0.09</v>
      </c>
      <c r="F12" s="45"/>
      <c r="G12" s="42"/>
      <c r="H12" s="40"/>
      <c r="I12" s="41"/>
      <c r="J12" s="40"/>
    </row>
    <row r="13" spans="1:10" ht="15" customHeight="1">
      <c r="A13" s="4"/>
      <c r="C13" s="47" t="s">
        <v>55</v>
      </c>
      <c r="D13" s="26">
        <f>SUM(D11:D12)</f>
        <v>73.41</v>
      </c>
      <c r="E13" s="28">
        <f>(SUMPRODUCT(D11:D12,E11:E12)/SUM(D11:D12))</f>
        <v>0.24762430186623072</v>
      </c>
      <c r="F13" s="46"/>
      <c r="G13" s="43"/>
      <c r="H13" s="43"/>
      <c r="I13" s="44"/>
      <c r="J13" s="43"/>
    </row>
    <row r="14" spans="1:10" ht="15" customHeight="1">
      <c r="A14" s="4"/>
      <c r="E14" s="16"/>
      <c r="F14" s="38"/>
      <c r="G14" s="38"/>
      <c r="H14" s="38"/>
      <c r="I14" s="29"/>
      <c r="J14" s="29"/>
    </row>
    <row r="15" spans="1:10" ht="15" customHeight="1">
      <c r="A15" s="30"/>
      <c r="F15" s="29"/>
      <c r="G15" s="29"/>
      <c r="H15" s="29"/>
      <c r="I15" s="29"/>
      <c r="J15" s="29"/>
    </row>
    <row r="16" spans="1:10" ht="15" customHeight="1">
      <c r="A16" s="30"/>
      <c r="C16" s="29"/>
      <c r="E16" s="31"/>
    </row>
    <row r="17" spans="1:7" ht="15" customHeight="1">
      <c r="A17" s="13"/>
      <c r="B17" s="29"/>
      <c r="E17" s="31"/>
      <c r="G17" s="32"/>
    </row>
    <row r="18" spans="1:7" ht="15" customHeight="1">
      <c r="A18" s="13"/>
      <c r="E18" s="31"/>
    </row>
    <row r="19" spans="1:7" ht="15" customHeight="1">
      <c r="A19" s="13"/>
      <c r="E19" s="31"/>
    </row>
    <row r="20" spans="1:7" ht="15" customHeight="1">
      <c r="A20" s="13"/>
      <c r="E20" s="31"/>
    </row>
    <row r="21" spans="1:7" ht="15" customHeight="1">
      <c r="A21" s="13"/>
      <c r="E21" s="31"/>
    </row>
    <row r="22" spans="1:7" ht="15" customHeight="1">
      <c r="A22" s="13"/>
      <c r="E22" s="31"/>
    </row>
    <row r="23" spans="1:7" ht="15" customHeight="1">
      <c r="A23" s="33"/>
      <c r="E23" s="31"/>
    </row>
    <row r="24" spans="1:7" ht="15" customHeight="1">
      <c r="A24" s="33"/>
      <c r="E24" s="31"/>
    </row>
    <row r="25" spans="1:7" ht="15" customHeight="1">
      <c r="E25" s="31"/>
    </row>
    <row r="26" spans="1:7" ht="15" customHeight="1">
      <c r="E26" s="31"/>
    </row>
    <row r="27" spans="1:7" ht="15" customHeight="1">
      <c r="E27" s="31"/>
    </row>
    <row r="28" spans="1:7" ht="15" customHeight="1">
      <c r="E28" s="31"/>
    </row>
    <row r="29" spans="1:7" ht="15" customHeight="1">
      <c r="E29" s="31"/>
    </row>
    <row r="30" spans="1:7" ht="15" customHeight="1">
      <c r="E30" s="31"/>
    </row>
    <row r="31" spans="1:7" ht="15" customHeight="1">
      <c r="E31" s="31"/>
    </row>
    <row r="32" spans="1:7" ht="15" customHeight="1">
      <c r="E32" s="31"/>
    </row>
    <row r="33" spans="1:5" ht="15" customHeight="1">
      <c r="E33" s="34"/>
    </row>
    <row r="34" spans="1:5" ht="15" customHeight="1">
      <c r="E34" s="34"/>
    </row>
    <row r="35" spans="1:5" ht="15" customHeight="1">
      <c r="E35" s="31"/>
    </row>
    <row r="36" spans="1:5" ht="15" customHeight="1">
      <c r="E36" s="31"/>
    </row>
    <row r="37" spans="1:5" ht="15" customHeight="1">
      <c r="E37" s="31"/>
    </row>
    <row r="38" spans="1:5" ht="15" customHeight="1">
      <c r="A38" s="35"/>
      <c r="E38" s="31"/>
    </row>
    <row r="39" spans="1:5" ht="15" customHeight="1">
      <c r="E39" s="31"/>
    </row>
    <row r="40" spans="1:5" ht="15" customHeight="1">
      <c r="C40" s="36"/>
      <c r="D40" s="35"/>
      <c r="E40" s="31"/>
    </row>
    <row r="41" spans="1:5" ht="15" customHeight="1">
      <c r="B41" s="35"/>
      <c r="E41" s="31"/>
    </row>
    <row r="42" spans="1:5" ht="15" customHeight="1">
      <c r="E42" s="31"/>
    </row>
    <row r="43" spans="1:5" ht="15" customHeight="1">
      <c r="E43" s="31"/>
    </row>
    <row r="44" spans="1:5" ht="15" customHeight="1">
      <c r="E44" s="31"/>
    </row>
    <row r="45" spans="1:5" ht="15" customHeight="1">
      <c r="E45" s="31"/>
    </row>
    <row r="46" spans="1:5" ht="15" customHeight="1">
      <c r="E46" s="31"/>
    </row>
    <row r="47" spans="1:5" ht="15" customHeight="1">
      <c r="E47" s="31"/>
    </row>
    <row r="48" spans="1:5" ht="15" customHeight="1">
      <c r="E48" s="31"/>
    </row>
    <row r="49" spans="5:5" ht="15" customHeight="1">
      <c r="E49" s="31"/>
    </row>
    <row r="50" spans="5:5" ht="15" customHeight="1">
      <c r="E50" s="31"/>
    </row>
    <row r="51" spans="5:5" ht="15" customHeight="1">
      <c r="E51" s="31"/>
    </row>
    <row r="52" spans="5:5" ht="15" customHeight="1">
      <c r="E52" s="31"/>
    </row>
    <row r="53" spans="5:5" ht="15" customHeight="1">
      <c r="E53" s="31"/>
    </row>
    <row r="54" spans="5:5" ht="15" customHeight="1">
      <c r="E54" s="31"/>
    </row>
    <row r="55" spans="5:5" ht="15" customHeight="1">
      <c r="E55" s="31"/>
    </row>
    <row r="56" spans="5:5" ht="15" customHeight="1">
      <c r="E56" s="31"/>
    </row>
    <row r="57" spans="5:5" ht="15" customHeight="1">
      <c r="E57" s="31"/>
    </row>
    <row r="58" spans="5:5" ht="15" customHeight="1">
      <c r="E58" s="31"/>
    </row>
    <row r="59" spans="5:5" ht="15" customHeight="1">
      <c r="E59" s="31"/>
    </row>
    <row r="60" spans="5:5" ht="15" customHeight="1">
      <c r="E60" s="31"/>
    </row>
  </sheetData>
  <mergeCells count="4">
    <mergeCell ref="I2:J2"/>
    <mergeCell ref="I3:J3"/>
    <mergeCell ref="I4:J4"/>
    <mergeCell ref="I5:J5"/>
  </mergeCells>
  <pageMargins left="0.62" right="0.27" top="0.41" bottom="0.51" header="0.41" footer="0.5"/>
  <pageSetup paperSize="9" scale="9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60"/>
  <sheetViews>
    <sheetView showGridLines="0" view="pageBreakPreview" zoomScale="88" zoomScaleNormal="75" zoomScaleSheetLayoutView="88" workbookViewId="0">
      <selection activeCell="E18" sqref="E18"/>
    </sheetView>
  </sheetViews>
  <sheetFormatPr defaultColWidth="6.42578125" defaultRowHeight="15" customHeight="1"/>
  <cols>
    <col min="1" max="1" width="3.5703125" style="1" customWidth="1"/>
    <col min="2" max="2" width="3.28515625" style="1" customWidth="1"/>
    <col min="3" max="3" width="20" style="1" customWidth="1"/>
    <col min="4" max="10" width="10.85546875" style="1" customWidth="1"/>
    <col min="11" max="11" width="3" style="1" customWidth="1"/>
    <col min="12" max="16384" width="6.42578125" style="1"/>
  </cols>
  <sheetData>
    <row r="2" spans="1:10" ht="15" customHeight="1">
      <c r="G2" s="2" t="s">
        <v>0</v>
      </c>
      <c r="H2" s="3"/>
      <c r="I2" s="56" t="s">
        <v>12</v>
      </c>
      <c r="J2" s="57"/>
    </row>
    <row r="3" spans="1:10" ht="15" customHeight="1">
      <c r="A3" s="4"/>
      <c r="E3" s="5"/>
      <c r="F3" s="5"/>
      <c r="G3" s="2" t="s">
        <v>1</v>
      </c>
      <c r="H3" s="3"/>
      <c r="I3" s="56" t="s">
        <v>27</v>
      </c>
      <c r="J3" s="57"/>
    </row>
    <row r="4" spans="1:10" ht="15" customHeight="1">
      <c r="A4" s="4"/>
      <c r="C4" s="6"/>
      <c r="D4" s="7"/>
      <c r="E4" s="7"/>
      <c r="F4" s="7"/>
      <c r="G4" s="2" t="s">
        <v>2</v>
      </c>
      <c r="H4" s="3"/>
      <c r="I4" s="58" t="s">
        <v>14</v>
      </c>
      <c r="J4" s="59"/>
    </row>
    <row r="5" spans="1:10" ht="15" customHeight="1">
      <c r="A5" s="4"/>
      <c r="C5" s="8" t="s">
        <v>3</v>
      </c>
      <c r="D5" s="8"/>
      <c r="E5" s="8"/>
      <c r="F5" s="8"/>
      <c r="G5" s="2" t="s">
        <v>4</v>
      </c>
      <c r="H5" s="3"/>
      <c r="I5" s="56" t="s">
        <v>15</v>
      </c>
      <c r="J5" s="57"/>
    </row>
    <row r="6" spans="1:10" ht="15" customHeight="1">
      <c r="A6" s="4"/>
      <c r="C6" s="9"/>
      <c r="D6" s="9"/>
      <c r="E6" s="9"/>
      <c r="F6" s="9"/>
      <c r="G6" s="9"/>
      <c r="H6" s="9"/>
      <c r="I6" s="9"/>
      <c r="J6" s="9"/>
    </row>
    <row r="7" spans="1:10" ht="15" customHeight="1">
      <c r="A7" s="4"/>
      <c r="C7" s="10"/>
      <c r="D7" s="11"/>
      <c r="E7" s="11"/>
      <c r="F7" s="11"/>
      <c r="G7" s="11"/>
      <c r="H7" s="11"/>
      <c r="I7" s="11"/>
      <c r="J7" s="11"/>
    </row>
    <row r="8" spans="1:10" ht="15" customHeight="1">
      <c r="A8" s="4"/>
      <c r="D8" s="12"/>
      <c r="E8" s="12"/>
      <c r="F8" s="13"/>
      <c r="G8" s="13"/>
      <c r="I8" s="13"/>
      <c r="J8" s="13"/>
    </row>
    <row r="9" spans="1:10" ht="15" customHeight="1">
      <c r="A9" s="4"/>
      <c r="C9" s="14" t="s">
        <v>5</v>
      </c>
      <c r="D9" s="15" t="s">
        <v>8</v>
      </c>
      <c r="E9" s="16" t="s">
        <v>11</v>
      </c>
      <c r="F9" s="20"/>
      <c r="G9" s="39"/>
      <c r="H9" s="39"/>
      <c r="I9" s="39"/>
      <c r="J9" s="39"/>
    </row>
    <row r="10" spans="1:10" ht="15" customHeight="1">
      <c r="A10" s="4"/>
      <c r="C10" s="17"/>
      <c r="D10" s="18" t="s">
        <v>9</v>
      </c>
      <c r="E10" s="1" t="s">
        <v>10</v>
      </c>
      <c r="F10" s="20"/>
      <c r="G10" s="39"/>
      <c r="H10" s="39"/>
      <c r="I10" s="39"/>
      <c r="J10" s="39"/>
    </row>
    <row r="11" spans="1:10" ht="15" customHeight="1">
      <c r="A11" s="4"/>
      <c r="C11" s="14" t="s">
        <v>28</v>
      </c>
      <c r="D11" s="21">
        <v>43.71</v>
      </c>
      <c r="E11" s="23">
        <v>0.01</v>
      </c>
      <c r="F11" s="45"/>
      <c r="G11" s="41"/>
      <c r="H11" s="40"/>
      <c r="I11" s="42"/>
      <c r="J11" s="40"/>
    </row>
    <row r="12" spans="1:10" ht="15" customHeight="1">
      <c r="A12" s="4"/>
      <c r="C12" s="19" t="s">
        <v>29</v>
      </c>
      <c r="D12" s="37">
        <v>45.31</v>
      </c>
      <c r="E12" s="25">
        <v>0.34</v>
      </c>
      <c r="F12" s="45"/>
      <c r="G12" s="42"/>
      <c r="H12" s="40"/>
      <c r="I12" s="41"/>
      <c r="J12" s="40"/>
    </row>
    <row r="13" spans="1:10" ht="15" customHeight="1">
      <c r="A13" s="4"/>
      <c r="C13" s="47" t="s">
        <v>55</v>
      </c>
      <c r="D13" s="26">
        <f>SUM(D11:D12)</f>
        <v>89.02000000000001</v>
      </c>
      <c r="E13" s="28">
        <f>(SUMPRODUCT(D11:D12,E11:E12)/SUM(D11:D12))</f>
        <v>0.1779656257020894</v>
      </c>
      <c r="F13" s="46"/>
      <c r="G13" s="43"/>
      <c r="H13" s="43"/>
      <c r="I13" s="44"/>
      <c r="J13" s="43"/>
    </row>
    <row r="14" spans="1:10" ht="15" customHeight="1">
      <c r="A14" s="4"/>
      <c r="E14" s="16"/>
      <c r="F14" s="38"/>
      <c r="G14" s="38"/>
      <c r="H14" s="38"/>
      <c r="I14" s="29"/>
      <c r="J14" s="29"/>
    </row>
    <row r="15" spans="1:10" ht="15" customHeight="1">
      <c r="A15" s="30"/>
      <c r="F15" s="29"/>
      <c r="G15" s="29"/>
      <c r="H15" s="29"/>
      <c r="I15" s="29"/>
      <c r="J15" s="29"/>
    </row>
    <row r="16" spans="1:10" ht="15" customHeight="1">
      <c r="A16" s="30"/>
      <c r="C16" s="29"/>
      <c r="E16" s="31"/>
    </row>
    <row r="17" spans="1:7" ht="15" customHeight="1">
      <c r="A17" s="13"/>
      <c r="B17" s="29"/>
      <c r="E17" s="31"/>
      <c r="G17" s="32"/>
    </row>
    <row r="18" spans="1:7" ht="15" customHeight="1">
      <c r="A18" s="13"/>
      <c r="E18" s="31"/>
    </row>
    <row r="19" spans="1:7" ht="15" customHeight="1">
      <c r="A19" s="13"/>
      <c r="E19" s="31"/>
    </row>
    <row r="20" spans="1:7" ht="15" customHeight="1">
      <c r="A20" s="13"/>
      <c r="E20" s="31"/>
    </row>
    <row r="21" spans="1:7" ht="15" customHeight="1">
      <c r="A21" s="13"/>
      <c r="E21" s="31"/>
    </row>
    <row r="22" spans="1:7" ht="15" customHeight="1">
      <c r="A22" s="13"/>
      <c r="E22" s="31"/>
    </row>
    <row r="23" spans="1:7" ht="15" customHeight="1">
      <c r="A23" s="33"/>
      <c r="E23" s="31"/>
    </row>
    <row r="24" spans="1:7" ht="15" customHeight="1">
      <c r="A24" s="33"/>
      <c r="E24" s="31"/>
    </row>
    <row r="25" spans="1:7" ht="15" customHeight="1">
      <c r="E25" s="31"/>
    </row>
    <row r="26" spans="1:7" ht="15" customHeight="1">
      <c r="E26" s="31"/>
    </row>
    <row r="27" spans="1:7" ht="15" customHeight="1">
      <c r="E27" s="31"/>
    </row>
    <row r="28" spans="1:7" ht="15" customHeight="1">
      <c r="E28" s="31"/>
    </row>
    <row r="29" spans="1:7" ht="15" customHeight="1">
      <c r="E29" s="31"/>
    </row>
    <row r="30" spans="1:7" ht="15" customHeight="1">
      <c r="E30" s="31"/>
    </row>
    <row r="31" spans="1:7" ht="15" customHeight="1">
      <c r="E31" s="31"/>
    </row>
    <row r="32" spans="1:7" ht="15" customHeight="1">
      <c r="E32" s="31"/>
    </row>
    <row r="33" spans="1:5" ht="15" customHeight="1">
      <c r="E33" s="34"/>
    </row>
    <row r="34" spans="1:5" ht="15" customHeight="1">
      <c r="E34" s="34"/>
    </row>
    <row r="35" spans="1:5" ht="15" customHeight="1">
      <c r="E35" s="31"/>
    </row>
    <row r="36" spans="1:5" ht="15" customHeight="1">
      <c r="E36" s="31"/>
    </row>
    <row r="37" spans="1:5" ht="15" customHeight="1">
      <c r="E37" s="31"/>
    </row>
    <row r="38" spans="1:5" ht="15" customHeight="1">
      <c r="A38" s="35"/>
      <c r="E38" s="31"/>
    </row>
    <row r="39" spans="1:5" ht="15" customHeight="1">
      <c r="E39" s="31"/>
    </row>
    <row r="40" spans="1:5" ht="15" customHeight="1">
      <c r="C40" s="36"/>
      <c r="D40" s="35"/>
      <c r="E40" s="31"/>
    </row>
    <row r="41" spans="1:5" ht="15" customHeight="1">
      <c r="B41" s="35"/>
      <c r="E41" s="31"/>
    </row>
    <row r="42" spans="1:5" ht="15" customHeight="1">
      <c r="E42" s="31"/>
    </row>
    <row r="43" spans="1:5" ht="15" customHeight="1">
      <c r="E43" s="31"/>
    </row>
    <row r="44" spans="1:5" ht="15" customHeight="1">
      <c r="E44" s="31"/>
    </row>
    <row r="45" spans="1:5" ht="15" customHeight="1">
      <c r="E45" s="31"/>
    </row>
    <row r="46" spans="1:5" ht="15" customHeight="1">
      <c r="E46" s="31"/>
    </row>
    <row r="47" spans="1:5" ht="15" customHeight="1">
      <c r="E47" s="31"/>
    </row>
    <row r="48" spans="1:5" ht="15" customHeight="1">
      <c r="E48" s="31"/>
    </row>
    <row r="49" spans="5:5" ht="15" customHeight="1">
      <c r="E49" s="31"/>
    </row>
    <row r="50" spans="5:5" ht="15" customHeight="1">
      <c r="E50" s="31"/>
    </row>
    <row r="51" spans="5:5" ht="15" customHeight="1">
      <c r="E51" s="31"/>
    </row>
    <row r="52" spans="5:5" ht="15" customHeight="1">
      <c r="E52" s="31"/>
    </row>
    <row r="53" spans="5:5" ht="15" customHeight="1">
      <c r="E53" s="31"/>
    </row>
    <row r="54" spans="5:5" ht="15" customHeight="1">
      <c r="E54" s="31"/>
    </row>
    <row r="55" spans="5:5" ht="15" customHeight="1">
      <c r="E55" s="31"/>
    </row>
    <row r="56" spans="5:5" ht="15" customHeight="1">
      <c r="E56" s="31"/>
    </row>
    <row r="57" spans="5:5" ht="15" customHeight="1">
      <c r="E57" s="31"/>
    </row>
    <row r="58" spans="5:5" ht="15" customHeight="1">
      <c r="E58" s="31"/>
    </row>
    <row r="59" spans="5:5" ht="15" customHeight="1">
      <c r="E59" s="31"/>
    </row>
    <row r="60" spans="5:5" ht="15" customHeight="1">
      <c r="E60" s="31"/>
    </row>
  </sheetData>
  <mergeCells count="4">
    <mergeCell ref="I2:J2"/>
    <mergeCell ref="I3:J3"/>
    <mergeCell ref="I4:J4"/>
    <mergeCell ref="I5:J5"/>
  </mergeCells>
  <pageMargins left="0.62" right="0.27" top="0.41" bottom="0.51" header="0.41" footer="0.5"/>
  <pageSetup paperSize="9" scale="9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60"/>
  <sheetViews>
    <sheetView showGridLines="0" view="pageBreakPreview" zoomScale="88" zoomScaleNormal="75" zoomScaleSheetLayoutView="88" workbookViewId="0">
      <selection activeCell="I41" sqref="I41"/>
    </sheetView>
  </sheetViews>
  <sheetFormatPr defaultColWidth="6.42578125" defaultRowHeight="15" customHeight="1"/>
  <cols>
    <col min="1" max="1" width="3.5703125" style="1" customWidth="1"/>
    <col min="2" max="2" width="3.28515625" style="1" customWidth="1"/>
    <col min="3" max="3" width="20" style="1" customWidth="1"/>
    <col min="4" max="10" width="10.85546875" style="1" customWidth="1"/>
    <col min="11" max="11" width="3" style="1" customWidth="1"/>
    <col min="12" max="16384" width="6.42578125" style="1"/>
  </cols>
  <sheetData>
    <row r="2" spans="1:10" ht="15" customHeight="1">
      <c r="G2" s="2" t="s">
        <v>0</v>
      </c>
      <c r="H2" s="3"/>
      <c r="I2" s="56" t="s">
        <v>12</v>
      </c>
      <c r="J2" s="57"/>
    </row>
    <row r="3" spans="1:10" ht="15" customHeight="1">
      <c r="A3" s="4"/>
      <c r="E3" s="5"/>
      <c r="F3" s="5"/>
      <c r="G3" s="2" t="s">
        <v>1</v>
      </c>
      <c r="H3" s="3"/>
      <c r="I3" s="56" t="s">
        <v>32</v>
      </c>
      <c r="J3" s="57"/>
    </row>
    <row r="4" spans="1:10" ht="15" customHeight="1">
      <c r="A4" s="4"/>
      <c r="C4" s="6"/>
      <c r="D4" s="7"/>
      <c r="E4" s="7"/>
      <c r="F4" s="7"/>
      <c r="G4" s="2" t="s">
        <v>2</v>
      </c>
      <c r="H4" s="3"/>
      <c r="I4" s="58" t="s">
        <v>14</v>
      </c>
      <c r="J4" s="59"/>
    </row>
    <row r="5" spans="1:10" ht="15" customHeight="1">
      <c r="A5" s="4"/>
      <c r="C5" s="8" t="s">
        <v>3</v>
      </c>
      <c r="D5" s="8"/>
      <c r="E5" s="8"/>
      <c r="F5" s="8"/>
      <c r="G5" s="2" t="s">
        <v>4</v>
      </c>
      <c r="H5" s="3"/>
      <c r="I5" s="56" t="s">
        <v>15</v>
      </c>
      <c r="J5" s="57"/>
    </row>
    <row r="6" spans="1:10" ht="15" customHeight="1">
      <c r="A6" s="4"/>
      <c r="C6" s="9"/>
      <c r="D6" s="9"/>
      <c r="E6" s="9"/>
      <c r="F6" s="9"/>
      <c r="G6" s="9"/>
      <c r="H6" s="9"/>
      <c r="I6" s="9"/>
      <c r="J6" s="9"/>
    </row>
    <row r="7" spans="1:10" ht="15" customHeight="1">
      <c r="A7" s="4"/>
      <c r="C7" s="10"/>
      <c r="D7" s="11"/>
      <c r="E7" s="11"/>
      <c r="F7" s="11"/>
      <c r="G7" s="11"/>
      <c r="H7" s="11"/>
      <c r="I7" s="11"/>
      <c r="J7" s="11"/>
    </row>
    <row r="8" spans="1:10" ht="15" customHeight="1">
      <c r="A8" s="4"/>
      <c r="D8" s="12"/>
      <c r="E8" s="12"/>
      <c r="F8" s="13"/>
      <c r="G8" s="13"/>
      <c r="I8" s="13"/>
      <c r="J8" s="13"/>
    </row>
    <row r="9" spans="1:10" ht="15" customHeight="1">
      <c r="A9" s="4"/>
      <c r="C9" s="14" t="s">
        <v>5</v>
      </c>
      <c r="D9" s="15" t="s">
        <v>8</v>
      </c>
      <c r="E9" s="16" t="s">
        <v>11</v>
      </c>
      <c r="F9" s="20"/>
      <c r="G9" s="39"/>
      <c r="H9" s="39"/>
      <c r="I9" s="39"/>
      <c r="J9" s="39"/>
    </row>
    <row r="10" spans="1:10" ht="15" customHeight="1">
      <c r="A10" s="4"/>
      <c r="C10" s="17"/>
      <c r="D10" s="18" t="s">
        <v>9</v>
      </c>
      <c r="E10" s="1" t="s">
        <v>10</v>
      </c>
      <c r="F10" s="20"/>
      <c r="G10" s="39"/>
      <c r="H10" s="39"/>
      <c r="I10" s="39"/>
      <c r="J10" s="39"/>
    </row>
    <row r="11" spans="1:10" ht="15" customHeight="1">
      <c r="A11" s="4"/>
      <c r="C11" s="14" t="s">
        <v>30</v>
      </c>
      <c r="D11" s="21">
        <v>42.55</v>
      </c>
      <c r="E11" s="23">
        <v>0.01</v>
      </c>
      <c r="F11" s="45"/>
      <c r="G11" s="41"/>
      <c r="H11" s="40"/>
      <c r="I11" s="42"/>
      <c r="J11" s="40"/>
    </row>
    <row r="12" spans="1:10" ht="15" customHeight="1">
      <c r="A12" s="4"/>
      <c r="C12" s="19" t="s">
        <v>31</v>
      </c>
      <c r="D12" s="37">
        <v>46.67</v>
      </c>
      <c r="E12" s="25">
        <v>0.01</v>
      </c>
      <c r="F12" s="45"/>
      <c r="G12" s="42"/>
      <c r="H12" s="40"/>
      <c r="I12" s="41"/>
      <c r="J12" s="40"/>
    </row>
    <row r="13" spans="1:10" ht="15" customHeight="1">
      <c r="A13" s="4"/>
      <c r="C13" s="47" t="s">
        <v>55</v>
      </c>
      <c r="D13" s="26">
        <f>SUM(D11:D12)</f>
        <v>89.22</v>
      </c>
      <c r="E13" s="28">
        <f>(SUMPRODUCT(D11:D12,E11:E12)/SUM(D11:D12))</f>
        <v>0.01</v>
      </c>
      <c r="F13" s="46"/>
      <c r="G13" s="43"/>
      <c r="H13" s="43"/>
      <c r="I13" s="44"/>
      <c r="J13" s="43"/>
    </row>
    <row r="14" spans="1:10" ht="15" customHeight="1">
      <c r="A14" s="4"/>
      <c r="E14" s="16"/>
      <c r="F14" s="38"/>
      <c r="G14" s="38"/>
      <c r="H14" s="38"/>
      <c r="I14" s="29"/>
      <c r="J14" s="29"/>
    </row>
    <row r="15" spans="1:10" ht="15" customHeight="1">
      <c r="A15" s="30"/>
      <c r="F15" s="29"/>
      <c r="G15" s="29"/>
      <c r="H15" s="29"/>
      <c r="I15" s="29"/>
      <c r="J15" s="29"/>
    </row>
    <row r="16" spans="1:10" ht="15" customHeight="1">
      <c r="A16" s="30"/>
      <c r="C16" s="29"/>
      <c r="E16" s="31"/>
    </row>
    <row r="17" spans="1:7" ht="15" customHeight="1">
      <c r="A17" s="13"/>
      <c r="B17" s="29"/>
      <c r="E17" s="31"/>
      <c r="G17" s="32"/>
    </row>
    <row r="18" spans="1:7" ht="15" customHeight="1">
      <c r="A18" s="13"/>
      <c r="E18" s="31"/>
    </row>
    <row r="19" spans="1:7" ht="15" customHeight="1">
      <c r="A19" s="13"/>
      <c r="E19" s="31"/>
    </row>
    <row r="20" spans="1:7" ht="15" customHeight="1">
      <c r="A20" s="13"/>
      <c r="E20" s="31"/>
    </row>
    <row r="21" spans="1:7" ht="15" customHeight="1">
      <c r="A21" s="13"/>
      <c r="E21" s="31"/>
    </row>
    <row r="22" spans="1:7" ht="15" customHeight="1">
      <c r="A22" s="13"/>
      <c r="E22" s="31"/>
    </row>
    <row r="23" spans="1:7" ht="15" customHeight="1">
      <c r="A23" s="33"/>
      <c r="E23" s="31"/>
    </row>
    <row r="24" spans="1:7" ht="15" customHeight="1">
      <c r="A24" s="33"/>
      <c r="E24" s="31"/>
    </row>
    <row r="25" spans="1:7" ht="15" customHeight="1">
      <c r="E25" s="31"/>
    </row>
    <row r="26" spans="1:7" ht="15" customHeight="1">
      <c r="E26" s="31"/>
    </row>
    <row r="27" spans="1:7" ht="15" customHeight="1">
      <c r="E27" s="31"/>
    </row>
    <row r="28" spans="1:7" ht="15" customHeight="1">
      <c r="E28" s="31"/>
    </row>
    <row r="29" spans="1:7" ht="15" customHeight="1">
      <c r="E29" s="31"/>
    </row>
    <row r="30" spans="1:7" ht="15" customHeight="1">
      <c r="E30" s="31"/>
    </row>
    <row r="31" spans="1:7" ht="15" customHeight="1">
      <c r="E31" s="31"/>
    </row>
    <row r="32" spans="1:7" ht="15" customHeight="1">
      <c r="E32" s="31"/>
    </row>
    <row r="33" spans="1:5" ht="15" customHeight="1">
      <c r="E33" s="34"/>
    </row>
    <row r="34" spans="1:5" ht="15" customHeight="1">
      <c r="E34" s="34"/>
    </row>
    <row r="35" spans="1:5" ht="15" customHeight="1">
      <c r="E35" s="31"/>
    </row>
    <row r="36" spans="1:5" ht="15" customHeight="1">
      <c r="E36" s="31"/>
    </row>
    <row r="37" spans="1:5" ht="15" customHeight="1">
      <c r="E37" s="31"/>
    </row>
    <row r="38" spans="1:5" ht="15" customHeight="1">
      <c r="A38" s="35"/>
      <c r="E38" s="31"/>
    </row>
    <row r="39" spans="1:5" ht="15" customHeight="1">
      <c r="E39" s="31"/>
    </row>
    <row r="40" spans="1:5" ht="15" customHeight="1">
      <c r="C40" s="36"/>
      <c r="D40" s="35"/>
      <c r="E40" s="31"/>
    </row>
    <row r="41" spans="1:5" ht="15" customHeight="1">
      <c r="B41" s="35"/>
      <c r="E41" s="31"/>
    </row>
    <row r="42" spans="1:5" ht="15" customHeight="1">
      <c r="E42" s="31"/>
    </row>
    <row r="43" spans="1:5" ht="15" customHeight="1">
      <c r="E43" s="31"/>
    </row>
    <row r="44" spans="1:5" ht="15" customHeight="1">
      <c r="E44" s="31"/>
    </row>
    <row r="45" spans="1:5" ht="15" customHeight="1">
      <c r="E45" s="31"/>
    </row>
    <row r="46" spans="1:5" ht="15" customHeight="1">
      <c r="E46" s="31"/>
    </row>
    <row r="47" spans="1:5" ht="15" customHeight="1">
      <c r="E47" s="31"/>
    </row>
    <row r="48" spans="1:5" ht="15" customHeight="1">
      <c r="E48" s="31"/>
    </row>
    <row r="49" spans="5:5" ht="15" customHeight="1">
      <c r="E49" s="31"/>
    </row>
    <row r="50" spans="5:5" ht="15" customHeight="1">
      <c r="E50" s="31"/>
    </row>
    <row r="51" spans="5:5" ht="15" customHeight="1">
      <c r="E51" s="31"/>
    </row>
    <row r="52" spans="5:5" ht="15" customHeight="1">
      <c r="E52" s="31"/>
    </row>
    <row r="53" spans="5:5" ht="15" customHeight="1">
      <c r="E53" s="31"/>
    </row>
    <row r="54" spans="5:5" ht="15" customHeight="1">
      <c r="E54" s="31"/>
    </row>
    <row r="55" spans="5:5" ht="15" customHeight="1">
      <c r="E55" s="31"/>
    </row>
    <row r="56" spans="5:5" ht="15" customHeight="1">
      <c r="E56" s="31"/>
    </row>
    <row r="57" spans="5:5" ht="15" customHeight="1">
      <c r="E57" s="31"/>
    </row>
    <row r="58" spans="5:5" ht="15" customHeight="1">
      <c r="E58" s="31"/>
    </row>
    <row r="59" spans="5:5" ht="15" customHeight="1">
      <c r="E59" s="31"/>
    </row>
    <row r="60" spans="5:5" ht="15" customHeight="1">
      <c r="E60" s="31"/>
    </row>
  </sheetData>
  <mergeCells count="4">
    <mergeCell ref="I2:J2"/>
    <mergeCell ref="I3:J3"/>
    <mergeCell ref="I4:J4"/>
    <mergeCell ref="I5:J5"/>
  </mergeCells>
  <pageMargins left="0.62" right="0.27" top="0.41" bottom="0.51" header="0.41" footer="0.5"/>
  <pageSetup paperSize="9" scale="92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60"/>
  <sheetViews>
    <sheetView showGridLines="0" view="pageBreakPreview" zoomScale="88" zoomScaleNormal="75" zoomScaleSheetLayoutView="88" workbookViewId="0">
      <selection activeCell="E18" sqref="E18"/>
    </sheetView>
  </sheetViews>
  <sheetFormatPr defaultColWidth="6.42578125" defaultRowHeight="15" customHeight="1"/>
  <cols>
    <col min="1" max="1" width="3.5703125" style="1" customWidth="1"/>
    <col min="2" max="2" width="3.28515625" style="1" customWidth="1"/>
    <col min="3" max="3" width="20" style="1" customWidth="1"/>
    <col min="4" max="10" width="10.85546875" style="1" customWidth="1"/>
    <col min="11" max="11" width="3" style="1" customWidth="1"/>
    <col min="12" max="16384" width="6.42578125" style="1"/>
  </cols>
  <sheetData>
    <row r="2" spans="1:10" ht="15" customHeight="1">
      <c r="G2" s="2" t="s">
        <v>0</v>
      </c>
      <c r="H2" s="3"/>
      <c r="I2" s="56" t="s">
        <v>12</v>
      </c>
      <c r="J2" s="57"/>
    </row>
    <row r="3" spans="1:10" ht="15" customHeight="1">
      <c r="A3" s="4"/>
      <c r="E3" s="5"/>
      <c r="F3" s="5"/>
      <c r="G3" s="2" t="s">
        <v>1</v>
      </c>
      <c r="H3" s="3"/>
      <c r="I3" s="56" t="s">
        <v>33</v>
      </c>
      <c r="J3" s="57"/>
    </row>
    <row r="4" spans="1:10" ht="15" customHeight="1">
      <c r="A4" s="4"/>
      <c r="C4" s="6"/>
      <c r="D4" s="7"/>
      <c r="E4" s="7"/>
      <c r="F4" s="7"/>
      <c r="G4" s="2" t="s">
        <v>2</v>
      </c>
      <c r="H4" s="3"/>
      <c r="I4" s="58" t="s">
        <v>14</v>
      </c>
      <c r="J4" s="59"/>
    </row>
    <row r="5" spans="1:10" ht="15" customHeight="1">
      <c r="A5" s="4"/>
      <c r="C5" s="8" t="s">
        <v>3</v>
      </c>
      <c r="D5" s="8"/>
      <c r="E5" s="8"/>
      <c r="F5" s="8"/>
      <c r="G5" s="2" t="s">
        <v>4</v>
      </c>
      <c r="H5" s="3"/>
      <c r="I5" s="56" t="s">
        <v>15</v>
      </c>
      <c r="J5" s="57"/>
    </row>
    <row r="6" spans="1:10" ht="15" customHeight="1">
      <c r="A6" s="4"/>
      <c r="C6" s="9"/>
      <c r="D6" s="9"/>
      <c r="E6" s="9"/>
      <c r="F6" s="9"/>
      <c r="G6" s="9"/>
      <c r="H6" s="9"/>
      <c r="I6" s="9"/>
      <c r="J6" s="9"/>
    </row>
    <row r="7" spans="1:10" ht="15" customHeight="1">
      <c r="A7" s="4"/>
      <c r="C7" s="10"/>
      <c r="D7" s="11"/>
      <c r="E7" s="11"/>
      <c r="F7" s="11"/>
      <c r="G7" s="11"/>
      <c r="H7" s="11"/>
      <c r="I7" s="11"/>
      <c r="J7" s="11"/>
    </row>
    <row r="8" spans="1:10" ht="15" customHeight="1">
      <c r="A8" s="4"/>
      <c r="D8" s="12"/>
      <c r="E8" s="12"/>
      <c r="F8" s="13"/>
      <c r="G8" s="13"/>
      <c r="I8" s="13"/>
      <c r="J8" s="13"/>
    </row>
    <row r="9" spans="1:10" ht="15" customHeight="1">
      <c r="A9" s="4"/>
      <c r="C9" s="14" t="s">
        <v>5</v>
      </c>
      <c r="D9" s="15" t="s">
        <v>8</v>
      </c>
      <c r="E9" s="16" t="s">
        <v>11</v>
      </c>
      <c r="F9" s="20"/>
      <c r="G9" s="39"/>
      <c r="H9" s="39"/>
      <c r="I9" s="39"/>
      <c r="J9" s="39"/>
    </row>
    <row r="10" spans="1:10" ht="15" customHeight="1">
      <c r="A10" s="4"/>
      <c r="C10" s="17"/>
      <c r="D10" s="18" t="s">
        <v>9</v>
      </c>
      <c r="E10" s="1" t="s">
        <v>10</v>
      </c>
      <c r="F10" s="20"/>
      <c r="G10" s="39"/>
      <c r="H10" s="39"/>
      <c r="I10" s="39"/>
      <c r="J10" s="39"/>
    </row>
    <row r="11" spans="1:10" ht="15" customHeight="1">
      <c r="A11" s="4"/>
      <c r="C11" s="14" t="s">
        <v>34</v>
      </c>
      <c r="D11" s="21">
        <v>50.46</v>
      </c>
      <c r="E11" s="23">
        <v>44.3</v>
      </c>
      <c r="F11" s="45"/>
      <c r="G11" s="41"/>
      <c r="H11" s="40"/>
      <c r="I11" s="42"/>
      <c r="J11" s="40"/>
    </row>
    <row r="12" spans="1:10" ht="15" customHeight="1">
      <c r="A12" s="4"/>
      <c r="C12" s="19" t="s">
        <v>35</v>
      </c>
      <c r="D12" s="37">
        <v>45.17</v>
      </c>
      <c r="E12" s="25">
        <v>0.11</v>
      </c>
      <c r="F12" s="45"/>
      <c r="G12" s="42"/>
      <c r="H12" s="40"/>
      <c r="I12" s="41"/>
      <c r="J12" s="40"/>
    </row>
    <row r="13" spans="1:10" ht="15" customHeight="1">
      <c r="A13" s="4"/>
      <c r="C13" s="47" t="s">
        <v>55</v>
      </c>
      <c r="D13" s="26">
        <f>SUM(D11:D12)</f>
        <v>95.63</v>
      </c>
      <c r="E13" s="28">
        <f>(SUMPRODUCT(D11:D12,E11:E12)/SUM(D11:D12))</f>
        <v>23.427237268639544</v>
      </c>
      <c r="F13" s="46"/>
      <c r="G13" s="43"/>
      <c r="H13" s="43"/>
      <c r="I13" s="44"/>
      <c r="J13" s="43"/>
    </row>
    <row r="14" spans="1:10" ht="15" customHeight="1">
      <c r="A14" s="4"/>
      <c r="E14" s="16"/>
      <c r="F14" s="38"/>
      <c r="G14" s="38"/>
      <c r="H14" s="38"/>
      <c r="I14" s="29"/>
      <c r="J14" s="29"/>
    </row>
    <row r="15" spans="1:10" ht="15" customHeight="1">
      <c r="A15" s="30"/>
      <c r="F15" s="29"/>
      <c r="G15" s="29"/>
      <c r="H15" s="29"/>
      <c r="I15" s="29"/>
      <c r="J15" s="29"/>
    </row>
    <row r="16" spans="1:10" ht="15" customHeight="1">
      <c r="A16" s="30"/>
      <c r="C16" s="29"/>
      <c r="E16" s="31"/>
    </row>
    <row r="17" spans="1:7" ht="15" customHeight="1">
      <c r="A17" s="13"/>
      <c r="B17" s="29"/>
      <c r="E17" s="31"/>
      <c r="G17" s="32"/>
    </row>
    <row r="18" spans="1:7" ht="15" customHeight="1">
      <c r="A18" s="13"/>
      <c r="E18" s="31"/>
    </row>
    <row r="19" spans="1:7" ht="15" customHeight="1">
      <c r="A19" s="13"/>
      <c r="E19" s="31"/>
    </row>
    <row r="20" spans="1:7" ht="15" customHeight="1">
      <c r="A20" s="13"/>
      <c r="E20" s="31"/>
    </row>
    <row r="21" spans="1:7" ht="15" customHeight="1">
      <c r="A21" s="13"/>
      <c r="E21" s="31"/>
    </row>
    <row r="22" spans="1:7" ht="15" customHeight="1">
      <c r="A22" s="13"/>
      <c r="E22" s="31"/>
    </row>
    <row r="23" spans="1:7" ht="15" customHeight="1">
      <c r="A23" s="33"/>
      <c r="E23" s="31"/>
    </row>
    <row r="24" spans="1:7" ht="15" customHeight="1">
      <c r="A24" s="33"/>
      <c r="E24" s="31"/>
    </row>
    <row r="25" spans="1:7" ht="15" customHeight="1">
      <c r="E25" s="31"/>
    </row>
    <row r="26" spans="1:7" ht="15" customHeight="1">
      <c r="E26" s="31"/>
    </row>
    <row r="27" spans="1:7" ht="15" customHeight="1">
      <c r="E27" s="31"/>
    </row>
    <row r="28" spans="1:7" ht="15" customHeight="1">
      <c r="E28" s="31"/>
    </row>
    <row r="29" spans="1:7" ht="15" customHeight="1">
      <c r="E29" s="31"/>
    </row>
    <row r="30" spans="1:7" ht="15" customHeight="1">
      <c r="E30" s="31"/>
    </row>
    <row r="31" spans="1:7" ht="15" customHeight="1">
      <c r="E31" s="31"/>
    </row>
    <row r="32" spans="1:7" ht="15" customHeight="1">
      <c r="E32" s="31"/>
    </row>
    <row r="33" spans="1:5" ht="15" customHeight="1">
      <c r="E33" s="34"/>
    </row>
    <row r="34" spans="1:5" ht="15" customHeight="1">
      <c r="E34" s="34"/>
    </row>
    <row r="35" spans="1:5" ht="15" customHeight="1">
      <c r="E35" s="31"/>
    </row>
    <row r="36" spans="1:5" ht="15" customHeight="1">
      <c r="E36" s="31"/>
    </row>
    <row r="37" spans="1:5" ht="15" customHeight="1">
      <c r="E37" s="31"/>
    </row>
    <row r="38" spans="1:5" ht="15" customHeight="1">
      <c r="A38" s="35"/>
      <c r="E38" s="31"/>
    </row>
    <row r="39" spans="1:5" ht="15" customHeight="1">
      <c r="E39" s="31"/>
    </row>
    <row r="40" spans="1:5" ht="15" customHeight="1">
      <c r="C40" s="36"/>
      <c r="D40" s="35"/>
      <c r="E40" s="31"/>
    </row>
    <row r="41" spans="1:5" ht="15" customHeight="1">
      <c r="B41" s="35"/>
      <c r="E41" s="31"/>
    </row>
    <row r="42" spans="1:5" ht="15" customHeight="1">
      <c r="E42" s="31"/>
    </row>
    <row r="43" spans="1:5" ht="15" customHeight="1">
      <c r="E43" s="31"/>
    </row>
    <row r="44" spans="1:5" ht="15" customHeight="1">
      <c r="E44" s="31"/>
    </row>
    <row r="45" spans="1:5" ht="15" customHeight="1">
      <c r="E45" s="31"/>
    </row>
    <row r="46" spans="1:5" ht="15" customHeight="1">
      <c r="E46" s="31"/>
    </row>
    <row r="47" spans="1:5" ht="15" customHeight="1">
      <c r="E47" s="31"/>
    </row>
    <row r="48" spans="1:5" ht="15" customHeight="1">
      <c r="E48" s="31"/>
    </row>
    <row r="49" spans="5:5" ht="15" customHeight="1">
      <c r="E49" s="31"/>
    </row>
    <row r="50" spans="5:5" ht="15" customHeight="1">
      <c r="E50" s="31"/>
    </row>
    <row r="51" spans="5:5" ht="15" customHeight="1">
      <c r="E51" s="31"/>
    </row>
    <row r="52" spans="5:5" ht="15" customHeight="1">
      <c r="E52" s="31"/>
    </row>
    <row r="53" spans="5:5" ht="15" customHeight="1">
      <c r="E53" s="31"/>
    </row>
    <row r="54" spans="5:5" ht="15" customHeight="1">
      <c r="E54" s="31"/>
    </row>
    <row r="55" spans="5:5" ht="15" customHeight="1">
      <c r="E55" s="31"/>
    </row>
    <row r="56" spans="5:5" ht="15" customHeight="1">
      <c r="E56" s="31"/>
    </row>
    <row r="57" spans="5:5" ht="15" customHeight="1">
      <c r="E57" s="31"/>
    </row>
    <row r="58" spans="5:5" ht="15" customHeight="1">
      <c r="E58" s="31"/>
    </row>
    <row r="59" spans="5:5" ht="15" customHeight="1">
      <c r="E59" s="31"/>
    </row>
    <row r="60" spans="5:5" ht="15" customHeight="1">
      <c r="E60" s="31"/>
    </row>
  </sheetData>
  <mergeCells count="4">
    <mergeCell ref="I2:J2"/>
    <mergeCell ref="I3:J3"/>
    <mergeCell ref="I4:J4"/>
    <mergeCell ref="I5:J5"/>
  </mergeCells>
  <pageMargins left="0.62" right="0.27" top="0.41" bottom="0.51" header="0.41" footer="0.5"/>
  <pageSetup paperSize="9" scale="92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60"/>
  <sheetViews>
    <sheetView showGridLines="0" view="pageBreakPreview" zoomScale="88" zoomScaleNormal="75" zoomScaleSheetLayoutView="88" workbookViewId="0">
      <selection activeCell="E18" sqref="E18"/>
    </sheetView>
  </sheetViews>
  <sheetFormatPr defaultColWidth="6.42578125" defaultRowHeight="15" customHeight="1"/>
  <cols>
    <col min="1" max="1" width="3.5703125" style="1" customWidth="1"/>
    <col min="2" max="2" width="3.28515625" style="1" customWidth="1"/>
    <col min="3" max="3" width="20" style="1" customWidth="1"/>
    <col min="4" max="10" width="10.85546875" style="1" customWidth="1"/>
    <col min="11" max="11" width="3" style="1" customWidth="1"/>
    <col min="12" max="16384" width="6.42578125" style="1"/>
  </cols>
  <sheetData>
    <row r="2" spans="1:10" ht="15" customHeight="1">
      <c r="G2" s="2" t="s">
        <v>0</v>
      </c>
      <c r="H2" s="3"/>
      <c r="I2" s="56" t="s">
        <v>12</v>
      </c>
      <c r="J2" s="57"/>
    </row>
    <row r="3" spans="1:10" ht="15" customHeight="1">
      <c r="A3" s="4"/>
      <c r="E3" s="5"/>
      <c r="F3" s="5"/>
      <c r="G3" s="2" t="s">
        <v>1</v>
      </c>
      <c r="H3" s="3"/>
      <c r="I3" s="56" t="s">
        <v>36</v>
      </c>
      <c r="J3" s="57"/>
    </row>
    <row r="4" spans="1:10" ht="15" customHeight="1">
      <c r="A4" s="4"/>
      <c r="C4" s="6"/>
      <c r="D4" s="7"/>
      <c r="E4" s="7"/>
      <c r="F4" s="7"/>
      <c r="G4" s="2" t="s">
        <v>2</v>
      </c>
      <c r="H4" s="3"/>
      <c r="I4" s="58" t="s">
        <v>14</v>
      </c>
      <c r="J4" s="59"/>
    </row>
    <row r="5" spans="1:10" ht="15" customHeight="1">
      <c r="A5" s="4"/>
      <c r="C5" s="8" t="s">
        <v>3</v>
      </c>
      <c r="D5" s="8"/>
      <c r="E5" s="8"/>
      <c r="F5" s="8"/>
      <c r="G5" s="2" t="s">
        <v>4</v>
      </c>
      <c r="H5" s="3"/>
      <c r="I5" s="56" t="s">
        <v>15</v>
      </c>
      <c r="J5" s="57"/>
    </row>
    <row r="6" spans="1:10" ht="15" customHeight="1">
      <c r="A6" s="4"/>
      <c r="C6" s="9"/>
      <c r="D6" s="9"/>
      <c r="E6" s="9"/>
      <c r="F6" s="9"/>
      <c r="G6" s="9"/>
      <c r="H6" s="9"/>
      <c r="I6" s="9"/>
      <c r="J6" s="9"/>
    </row>
    <row r="7" spans="1:10" ht="15" customHeight="1">
      <c r="A7" s="4"/>
      <c r="C7" s="10"/>
      <c r="D7" s="11"/>
      <c r="E7" s="11"/>
      <c r="F7" s="11"/>
      <c r="G7" s="11"/>
      <c r="H7" s="11"/>
      <c r="I7" s="11"/>
      <c r="J7" s="11"/>
    </row>
    <row r="8" spans="1:10" ht="15" customHeight="1">
      <c r="A8" s="4"/>
      <c r="D8" s="12"/>
      <c r="E8" s="12"/>
      <c r="F8" s="13"/>
      <c r="G8" s="13"/>
      <c r="I8" s="13"/>
      <c r="J8" s="13"/>
    </row>
    <row r="9" spans="1:10" ht="15" customHeight="1">
      <c r="A9" s="4"/>
      <c r="C9" s="14" t="s">
        <v>5</v>
      </c>
      <c r="D9" s="15" t="s">
        <v>8</v>
      </c>
      <c r="E9" s="16" t="s">
        <v>11</v>
      </c>
      <c r="F9" s="20"/>
      <c r="G9" s="39"/>
      <c r="H9" s="39"/>
      <c r="I9" s="39"/>
      <c r="J9" s="39"/>
    </row>
    <row r="10" spans="1:10" ht="15" customHeight="1">
      <c r="A10" s="4"/>
      <c r="C10" s="17"/>
      <c r="D10" s="18" t="s">
        <v>9</v>
      </c>
      <c r="E10" s="1" t="s">
        <v>10</v>
      </c>
      <c r="F10" s="20"/>
      <c r="G10" s="39"/>
      <c r="H10" s="39"/>
      <c r="I10" s="39"/>
      <c r="J10" s="39"/>
    </row>
    <row r="11" spans="1:10" ht="15" customHeight="1">
      <c r="A11" s="4"/>
      <c r="C11" s="14" t="s">
        <v>37</v>
      </c>
      <c r="D11" s="21">
        <v>50.19</v>
      </c>
      <c r="E11" s="23">
        <v>4.17</v>
      </c>
      <c r="F11" s="45"/>
      <c r="G11" s="41"/>
      <c r="H11" s="40"/>
      <c r="I11" s="42"/>
      <c r="J11" s="40"/>
    </row>
    <row r="12" spans="1:10" ht="15" customHeight="1">
      <c r="A12" s="4"/>
      <c r="C12" s="19" t="s">
        <v>38</v>
      </c>
      <c r="D12" s="37">
        <v>47.55</v>
      </c>
      <c r="E12" s="25">
        <v>0.01</v>
      </c>
      <c r="F12" s="45"/>
      <c r="G12" s="42"/>
      <c r="H12" s="40"/>
      <c r="I12" s="41"/>
      <c r="J12" s="40"/>
    </row>
    <row r="13" spans="1:10" ht="15" customHeight="1">
      <c r="A13" s="4"/>
      <c r="C13" s="47" t="s">
        <v>55</v>
      </c>
      <c r="D13" s="26">
        <f>SUM(D11:D12)</f>
        <v>97.74</v>
      </c>
      <c r="E13" s="28">
        <f>(SUMPRODUCT(D11:D12,E11:E12)/SUM(D11:D12))</f>
        <v>2.1461817065684468</v>
      </c>
      <c r="F13" s="46"/>
      <c r="G13" s="43"/>
      <c r="H13" s="43"/>
      <c r="I13" s="44"/>
      <c r="J13" s="43"/>
    </row>
    <row r="14" spans="1:10" ht="15" customHeight="1">
      <c r="A14" s="4"/>
      <c r="E14" s="16"/>
      <c r="F14" s="38"/>
      <c r="G14" s="38"/>
      <c r="H14" s="38"/>
      <c r="I14" s="29"/>
      <c r="J14" s="29"/>
    </row>
    <row r="15" spans="1:10" ht="15" customHeight="1">
      <c r="A15" s="30"/>
      <c r="F15" s="29"/>
      <c r="G15" s="29"/>
      <c r="H15" s="29"/>
      <c r="I15" s="29"/>
      <c r="J15" s="29"/>
    </row>
    <row r="16" spans="1:10" ht="15" customHeight="1">
      <c r="A16" s="30"/>
      <c r="C16" s="29"/>
      <c r="E16" s="31"/>
    </row>
    <row r="17" spans="1:7" ht="15" customHeight="1">
      <c r="A17" s="13"/>
      <c r="B17" s="29"/>
      <c r="E17" s="31"/>
      <c r="G17" s="32"/>
    </row>
    <row r="18" spans="1:7" ht="15" customHeight="1">
      <c r="A18" s="13"/>
      <c r="E18" s="31"/>
    </row>
    <row r="19" spans="1:7" ht="15" customHeight="1">
      <c r="A19" s="13"/>
      <c r="E19" s="31"/>
    </row>
    <row r="20" spans="1:7" ht="15" customHeight="1">
      <c r="A20" s="13"/>
      <c r="E20" s="31"/>
    </row>
    <row r="21" spans="1:7" ht="15" customHeight="1">
      <c r="A21" s="13"/>
      <c r="E21" s="31"/>
    </row>
    <row r="22" spans="1:7" ht="15" customHeight="1">
      <c r="A22" s="13"/>
      <c r="E22" s="31"/>
    </row>
    <row r="23" spans="1:7" ht="15" customHeight="1">
      <c r="A23" s="33"/>
      <c r="E23" s="31"/>
    </row>
    <row r="24" spans="1:7" ht="15" customHeight="1">
      <c r="A24" s="33"/>
      <c r="E24" s="31"/>
    </row>
    <row r="25" spans="1:7" ht="15" customHeight="1">
      <c r="E25" s="31"/>
    </row>
    <row r="26" spans="1:7" ht="15" customHeight="1">
      <c r="E26" s="31"/>
    </row>
    <row r="27" spans="1:7" ht="15" customHeight="1">
      <c r="E27" s="31"/>
    </row>
    <row r="28" spans="1:7" ht="15" customHeight="1">
      <c r="E28" s="31"/>
    </row>
    <row r="29" spans="1:7" ht="15" customHeight="1">
      <c r="E29" s="31"/>
    </row>
    <row r="30" spans="1:7" ht="15" customHeight="1">
      <c r="E30" s="31"/>
    </row>
    <row r="31" spans="1:7" ht="15" customHeight="1">
      <c r="E31" s="31"/>
    </row>
    <row r="32" spans="1:7" ht="15" customHeight="1">
      <c r="E32" s="31"/>
    </row>
    <row r="33" spans="1:5" ht="15" customHeight="1">
      <c r="E33" s="34"/>
    </row>
    <row r="34" spans="1:5" ht="15" customHeight="1">
      <c r="E34" s="34"/>
    </row>
    <row r="35" spans="1:5" ht="15" customHeight="1">
      <c r="E35" s="31"/>
    </row>
    <row r="36" spans="1:5" ht="15" customHeight="1">
      <c r="E36" s="31"/>
    </row>
    <row r="37" spans="1:5" ht="15" customHeight="1">
      <c r="E37" s="31"/>
    </row>
    <row r="38" spans="1:5" ht="15" customHeight="1">
      <c r="A38" s="35"/>
      <c r="E38" s="31"/>
    </row>
    <row r="39" spans="1:5" ht="15" customHeight="1">
      <c r="E39" s="31"/>
    </row>
    <row r="40" spans="1:5" ht="15" customHeight="1">
      <c r="C40" s="36"/>
      <c r="D40" s="35"/>
      <c r="E40" s="31"/>
    </row>
    <row r="41" spans="1:5" ht="15" customHeight="1">
      <c r="B41" s="35"/>
      <c r="E41" s="31"/>
    </row>
    <row r="42" spans="1:5" ht="15" customHeight="1">
      <c r="E42" s="31"/>
    </row>
    <row r="43" spans="1:5" ht="15" customHeight="1">
      <c r="E43" s="31"/>
    </row>
    <row r="44" spans="1:5" ht="15" customHeight="1">
      <c r="E44" s="31"/>
    </row>
    <row r="45" spans="1:5" ht="15" customHeight="1">
      <c r="E45" s="31"/>
    </row>
    <row r="46" spans="1:5" ht="15" customHeight="1">
      <c r="E46" s="31"/>
    </row>
    <row r="47" spans="1:5" ht="15" customHeight="1">
      <c r="E47" s="31"/>
    </row>
    <row r="48" spans="1:5" ht="15" customHeight="1">
      <c r="E48" s="31"/>
    </row>
    <row r="49" spans="5:5" ht="15" customHeight="1">
      <c r="E49" s="31"/>
    </row>
    <row r="50" spans="5:5" ht="15" customHeight="1">
      <c r="E50" s="31"/>
    </row>
    <row r="51" spans="5:5" ht="15" customHeight="1">
      <c r="E51" s="31"/>
    </row>
    <row r="52" spans="5:5" ht="15" customHeight="1">
      <c r="E52" s="31"/>
    </row>
    <row r="53" spans="5:5" ht="15" customHeight="1">
      <c r="E53" s="31"/>
    </row>
    <row r="54" spans="5:5" ht="15" customHeight="1">
      <c r="E54" s="31"/>
    </row>
    <row r="55" spans="5:5" ht="15" customHeight="1">
      <c r="E55" s="31"/>
    </row>
    <row r="56" spans="5:5" ht="15" customHeight="1">
      <c r="E56" s="31"/>
    </row>
    <row r="57" spans="5:5" ht="15" customHeight="1">
      <c r="E57" s="31"/>
    </row>
    <row r="58" spans="5:5" ht="15" customHeight="1">
      <c r="E58" s="31"/>
    </row>
    <row r="59" spans="5:5" ht="15" customHeight="1">
      <c r="E59" s="31"/>
    </row>
    <row r="60" spans="5:5" ht="15" customHeight="1">
      <c r="E60" s="31"/>
    </row>
  </sheetData>
  <mergeCells count="4">
    <mergeCell ref="I2:J2"/>
    <mergeCell ref="I3:J3"/>
    <mergeCell ref="I4:J4"/>
    <mergeCell ref="I5:J5"/>
  </mergeCells>
  <pageMargins left="0.62" right="0.27" top="0.41" bottom="0.51" header="0.41" footer="0.5"/>
  <pageSetup paperSize="9" scale="92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60"/>
  <sheetViews>
    <sheetView showGridLines="0" view="pageBreakPreview" zoomScale="88" zoomScaleNormal="75" zoomScaleSheetLayoutView="88" workbookViewId="0">
      <selection activeCell="G15" sqref="G15"/>
    </sheetView>
  </sheetViews>
  <sheetFormatPr defaultColWidth="6.42578125" defaultRowHeight="15" customHeight="1"/>
  <cols>
    <col min="1" max="1" width="3.5703125" style="1" customWidth="1"/>
    <col min="2" max="2" width="3.28515625" style="1" customWidth="1"/>
    <col min="3" max="3" width="20" style="1" customWidth="1"/>
    <col min="4" max="10" width="10.85546875" style="1" customWidth="1"/>
    <col min="11" max="11" width="3" style="1" customWidth="1"/>
    <col min="12" max="16384" width="6.42578125" style="1"/>
  </cols>
  <sheetData>
    <row r="2" spans="1:10" ht="15" customHeight="1">
      <c r="G2" s="2" t="s">
        <v>0</v>
      </c>
      <c r="H2" s="3"/>
      <c r="I2" s="56" t="s">
        <v>12</v>
      </c>
      <c r="J2" s="57"/>
    </row>
    <row r="3" spans="1:10" ht="15" customHeight="1">
      <c r="A3" s="4"/>
      <c r="E3" s="5"/>
      <c r="F3" s="5"/>
      <c r="G3" s="2" t="s">
        <v>1</v>
      </c>
      <c r="H3" s="3"/>
      <c r="I3" s="56" t="s">
        <v>39</v>
      </c>
      <c r="J3" s="57"/>
    </row>
    <row r="4" spans="1:10" ht="15" customHeight="1">
      <c r="A4" s="4"/>
      <c r="C4" s="6"/>
      <c r="D4" s="7"/>
      <c r="E4" s="7"/>
      <c r="F4" s="7"/>
      <c r="G4" s="2" t="s">
        <v>2</v>
      </c>
      <c r="H4" s="3"/>
      <c r="I4" s="58" t="s">
        <v>14</v>
      </c>
      <c r="J4" s="59"/>
    </row>
    <row r="5" spans="1:10" ht="15" customHeight="1">
      <c r="A5" s="4"/>
      <c r="C5" s="8" t="s">
        <v>3</v>
      </c>
      <c r="D5" s="8"/>
      <c r="E5" s="8"/>
      <c r="F5" s="8"/>
      <c r="G5" s="2" t="s">
        <v>4</v>
      </c>
      <c r="H5" s="3"/>
      <c r="I5" s="56" t="s">
        <v>15</v>
      </c>
      <c r="J5" s="57"/>
    </row>
    <row r="6" spans="1:10" ht="15" customHeight="1">
      <c r="A6" s="4"/>
      <c r="C6" s="9"/>
      <c r="D6" s="9"/>
      <c r="E6" s="9"/>
      <c r="F6" s="9"/>
      <c r="G6" s="9"/>
      <c r="H6" s="9"/>
      <c r="I6" s="9"/>
      <c r="J6" s="9"/>
    </row>
    <row r="7" spans="1:10" ht="15" customHeight="1">
      <c r="A7" s="4"/>
      <c r="C7" s="10"/>
      <c r="D7" s="11"/>
      <c r="E7" s="11"/>
      <c r="F7" s="11"/>
      <c r="G7" s="11"/>
      <c r="H7" s="11"/>
      <c r="I7" s="11"/>
      <c r="J7" s="11"/>
    </row>
    <row r="8" spans="1:10" ht="15" customHeight="1">
      <c r="A8" s="4"/>
      <c r="D8" s="12"/>
      <c r="E8" s="12"/>
      <c r="F8" s="13"/>
      <c r="G8" s="13"/>
      <c r="I8" s="13"/>
      <c r="J8" s="13"/>
    </row>
    <row r="9" spans="1:10" ht="15" customHeight="1">
      <c r="A9" s="4"/>
      <c r="C9" s="14" t="s">
        <v>5</v>
      </c>
      <c r="D9" s="15" t="s">
        <v>8</v>
      </c>
      <c r="E9" s="16" t="s">
        <v>11</v>
      </c>
      <c r="F9" s="20"/>
      <c r="G9" s="39"/>
      <c r="H9" s="39"/>
      <c r="I9" s="39"/>
      <c r="J9" s="39"/>
    </row>
    <row r="10" spans="1:10" ht="15" customHeight="1">
      <c r="A10" s="4"/>
      <c r="C10" s="17"/>
      <c r="D10" s="18" t="s">
        <v>9</v>
      </c>
      <c r="E10" s="1" t="s">
        <v>10</v>
      </c>
      <c r="F10" s="20"/>
      <c r="G10" s="39"/>
      <c r="H10" s="39"/>
      <c r="I10" s="39"/>
      <c r="J10" s="39"/>
    </row>
    <row r="11" spans="1:10" ht="15" customHeight="1">
      <c r="A11" s="4"/>
      <c r="C11" s="14" t="s">
        <v>40</v>
      </c>
      <c r="D11" s="21">
        <v>39.130000000000003</v>
      </c>
      <c r="E11" s="21">
        <v>0.01</v>
      </c>
      <c r="F11" s="45"/>
      <c r="G11" s="41"/>
      <c r="H11" s="40"/>
      <c r="I11" s="42"/>
      <c r="J11" s="40"/>
    </row>
    <row r="12" spans="1:10" ht="15" customHeight="1">
      <c r="A12" s="4"/>
      <c r="C12" s="17" t="s">
        <v>41</v>
      </c>
      <c r="D12" s="54">
        <v>55.28</v>
      </c>
      <c r="E12" s="37">
        <v>0.01</v>
      </c>
      <c r="F12" s="45"/>
      <c r="G12" s="42"/>
      <c r="H12" s="40"/>
      <c r="I12" s="41"/>
      <c r="J12" s="40"/>
    </row>
    <row r="13" spans="1:10" ht="15" customHeight="1">
      <c r="A13" s="4"/>
      <c r="C13" s="17" t="s">
        <v>42</v>
      </c>
      <c r="D13" s="37">
        <v>42.68</v>
      </c>
      <c r="E13" s="37">
        <v>0.01</v>
      </c>
      <c r="F13" s="46"/>
      <c r="G13" s="43"/>
      <c r="H13" s="43"/>
      <c r="I13" s="44"/>
      <c r="J13" s="43"/>
    </row>
    <row r="14" spans="1:10" ht="15" customHeight="1">
      <c r="A14" s="4"/>
      <c r="C14" s="19" t="s">
        <v>43</v>
      </c>
      <c r="D14" s="37">
        <v>49.01</v>
      </c>
      <c r="E14" s="37">
        <v>0.08</v>
      </c>
      <c r="F14" s="38"/>
      <c r="G14" s="38"/>
      <c r="H14" s="38"/>
      <c r="I14" s="29"/>
      <c r="J14" s="29"/>
    </row>
    <row r="15" spans="1:10" ht="15" customHeight="1">
      <c r="A15" s="30"/>
      <c r="C15" s="47" t="s">
        <v>55</v>
      </c>
      <c r="D15" s="55">
        <f>SUM(D11:D14)</f>
        <v>186.1</v>
      </c>
      <c r="E15" s="53">
        <f>(SUMPRODUCT(D11:D14,E11:E14)/SUM(D11:D14))</f>
        <v>2.8434712520150462E-2</v>
      </c>
      <c r="F15" s="29"/>
      <c r="G15" s="29"/>
      <c r="H15" s="29"/>
      <c r="I15" s="29"/>
      <c r="J15" s="29"/>
    </row>
    <row r="16" spans="1:10" ht="15" customHeight="1">
      <c r="A16" s="30"/>
      <c r="C16" s="29"/>
      <c r="E16" s="31"/>
    </row>
    <row r="17" spans="1:7" ht="15" customHeight="1">
      <c r="A17" s="13"/>
      <c r="B17" s="29"/>
      <c r="E17" s="31"/>
      <c r="G17" s="32"/>
    </row>
    <row r="18" spans="1:7" ht="15" customHeight="1">
      <c r="A18" s="13"/>
      <c r="E18" s="31"/>
    </row>
    <row r="19" spans="1:7" ht="15" customHeight="1">
      <c r="A19" s="13"/>
      <c r="E19" s="31"/>
    </row>
    <row r="20" spans="1:7" ht="15" customHeight="1">
      <c r="A20" s="13"/>
      <c r="E20" s="31"/>
    </row>
    <row r="21" spans="1:7" ht="15" customHeight="1">
      <c r="A21" s="13"/>
      <c r="E21" s="31"/>
    </row>
    <row r="22" spans="1:7" ht="15" customHeight="1">
      <c r="A22" s="13"/>
      <c r="E22" s="31"/>
    </row>
    <row r="23" spans="1:7" ht="15" customHeight="1">
      <c r="A23" s="33"/>
      <c r="E23" s="31"/>
    </row>
    <row r="24" spans="1:7" ht="15" customHeight="1">
      <c r="A24" s="33"/>
      <c r="E24" s="31"/>
    </row>
    <row r="25" spans="1:7" ht="15" customHeight="1">
      <c r="E25" s="31"/>
    </row>
    <row r="26" spans="1:7" ht="15" customHeight="1">
      <c r="E26" s="31"/>
    </row>
    <row r="27" spans="1:7" ht="15" customHeight="1">
      <c r="E27" s="31"/>
    </row>
    <row r="28" spans="1:7" ht="15" customHeight="1">
      <c r="E28" s="31"/>
    </row>
    <row r="29" spans="1:7" ht="15" customHeight="1">
      <c r="E29" s="31"/>
    </row>
    <row r="30" spans="1:7" ht="15" customHeight="1">
      <c r="E30" s="31"/>
    </row>
    <row r="31" spans="1:7" ht="15" customHeight="1">
      <c r="E31" s="31"/>
    </row>
    <row r="32" spans="1:7" ht="15" customHeight="1">
      <c r="E32" s="31"/>
    </row>
    <row r="33" spans="1:5" ht="15" customHeight="1">
      <c r="E33" s="34"/>
    </row>
    <row r="34" spans="1:5" ht="15" customHeight="1">
      <c r="E34" s="34"/>
    </row>
    <row r="35" spans="1:5" ht="15" customHeight="1">
      <c r="E35" s="31"/>
    </row>
    <row r="36" spans="1:5" ht="15" customHeight="1">
      <c r="E36" s="31"/>
    </row>
    <row r="37" spans="1:5" ht="15" customHeight="1">
      <c r="E37" s="31"/>
    </row>
    <row r="38" spans="1:5" ht="15" customHeight="1">
      <c r="A38" s="35"/>
      <c r="E38" s="31"/>
    </row>
    <row r="39" spans="1:5" ht="15" customHeight="1">
      <c r="E39" s="31"/>
    </row>
    <row r="40" spans="1:5" ht="15" customHeight="1">
      <c r="C40" s="36"/>
      <c r="D40" s="35"/>
      <c r="E40" s="31"/>
    </row>
    <row r="41" spans="1:5" ht="15" customHeight="1">
      <c r="B41" s="35"/>
      <c r="E41" s="31"/>
    </row>
    <row r="42" spans="1:5" ht="15" customHeight="1">
      <c r="E42" s="31"/>
    </row>
    <row r="43" spans="1:5" ht="15" customHeight="1">
      <c r="E43" s="31"/>
    </row>
    <row r="44" spans="1:5" ht="15" customHeight="1">
      <c r="E44" s="31"/>
    </row>
    <row r="45" spans="1:5" ht="15" customHeight="1">
      <c r="E45" s="31"/>
    </row>
    <row r="46" spans="1:5" ht="15" customHeight="1">
      <c r="E46" s="31"/>
    </row>
    <row r="47" spans="1:5" ht="15" customHeight="1">
      <c r="E47" s="31"/>
    </row>
    <row r="48" spans="1:5" ht="15" customHeight="1">
      <c r="E48" s="31"/>
    </row>
    <row r="49" spans="5:5" ht="15" customHeight="1">
      <c r="E49" s="31"/>
    </row>
    <row r="50" spans="5:5" ht="15" customHeight="1">
      <c r="E50" s="31"/>
    </row>
    <row r="51" spans="5:5" ht="15" customHeight="1">
      <c r="E51" s="31"/>
    </row>
    <row r="52" spans="5:5" ht="15" customHeight="1">
      <c r="E52" s="31"/>
    </row>
    <row r="53" spans="5:5" ht="15" customHeight="1">
      <c r="E53" s="31"/>
    </row>
    <row r="54" spans="5:5" ht="15" customHeight="1">
      <c r="E54" s="31"/>
    </row>
    <row r="55" spans="5:5" ht="15" customHeight="1">
      <c r="E55" s="31"/>
    </row>
    <row r="56" spans="5:5" ht="15" customHeight="1">
      <c r="E56" s="31"/>
    </row>
    <row r="57" spans="5:5" ht="15" customHeight="1">
      <c r="E57" s="31"/>
    </row>
    <row r="58" spans="5:5" ht="15" customHeight="1">
      <c r="E58" s="31"/>
    </row>
    <row r="59" spans="5:5" ht="15" customHeight="1">
      <c r="E59" s="31"/>
    </row>
    <row r="60" spans="5:5" ht="15" customHeight="1">
      <c r="E60" s="31"/>
    </row>
  </sheetData>
  <mergeCells count="4">
    <mergeCell ref="I2:J2"/>
    <mergeCell ref="I3:J3"/>
    <mergeCell ref="I4:J4"/>
    <mergeCell ref="I5:J5"/>
  </mergeCells>
  <pageMargins left="0.62" right="0.27" top="0.41" bottom="0.51" header="0.41" footer="0.5"/>
  <pageSetup paperSize="9" scale="92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60"/>
  <sheetViews>
    <sheetView showGridLines="0" view="pageBreakPreview" zoomScale="88" zoomScaleNormal="75" zoomScaleSheetLayoutView="88" workbookViewId="0">
      <selection activeCell="D18" sqref="D18"/>
    </sheetView>
  </sheetViews>
  <sheetFormatPr defaultColWidth="6.42578125" defaultRowHeight="15" customHeight="1"/>
  <cols>
    <col min="1" max="1" width="3.5703125" style="1" customWidth="1"/>
    <col min="2" max="2" width="3.28515625" style="1" customWidth="1"/>
    <col min="3" max="3" width="20" style="1" customWidth="1"/>
    <col min="4" max="10" width="10.85546875" style="1" customWidth="1"/>
    <col min="11" max="11" width="3" style="1" customWidth="1"/>
    <col min="12" max="16384" width="6.42578125" style="1"/>
  </cols>
  <sheetData>
    <row r="2" spans="1:10" ht="15" customHeight="1">
      <c r="G2" s="2" t="s">
        <v>0</v>
      </c>
      <c r="H2" s="3"/>
      <c r="I2" s="56" t="s">
        <v>12</v>
      </c>
      <c r="J2" s="57"/>
    </row>
    <row r="3" spans="1:10" ht="15" customHeight="1">
      <c r="A3" s="4"/>
      <c r="E3" s="5"/>
      <c r="F3" s="5"/>
      <c r="G3" s="2" t="s">
        <v>1</v>
      </c>
      <c r="H3" s="3"/>
      <c r="I3" s="56" t="s">
        <v>44</v>
      </c>
      <c r="J3" s="57"/>
    </row>
    <row r="4" spans="1:10" ht="15" customHeight="1">
      <c r="A4" s="4"/>
      <c r="C4" s="6"/>
      <c r="D4" s="7"/>
      <c r="E4" s="7"/>
      <c r="F4" s="7"/>
      <c r="G4" s="2" t="s">
        <v>2</v>
      </c>
      <c r="H4" s="3"/>
      <c r="I4" s="58" t="s">
        <v>14</v>
      </c>
      <c r="J4" s="59"/>
    </row>
    <row r="5" spans="1:10" ht="15" customHeight="1">
      <c r="A5" s="4"/>
      <c r="C5" s="8" t="s">
        <v>3</v>
      </c>
      <c r="D5" s="8"/>
      <c r="E5" s="8"/>
      <c r="F5" s="8"/>
      <c r="G5" s="2" t="s">
        <v>4</v>
      </c>
      <c r="H5" s="3"/>
      <c r="I5" s="56" t="s">
        <v>15</v>
      </c>
      <c r="J5" s="57"/>
    </row>
    <row r="6" spans="1:10" ht="15" customHeight="1">
      <c r="A6" s="4"/>
      <c r="C6" s="9"/>
      <c r="D6" s="9"/>
      <c r="E6" s="9"/>
      <c r="F6" s="9"/>
      <c r="G6" s="9"/>
      <c r="H6" s="9"/>
      <c r="I6" s="9"/>
      <c r="J6" s="9"/>
    </row>
    <row r="7" spans="1:10" ht="15" customHeight="1">
      <c r="A7" s="4"/>
      <c r="C7" s="10"/>
      <c r="D7" s="11"/>
      <c r="E7" s="11"/>
      <c r="F7" s="11"/>
      <c r="G7" s="11"/>
      <c r="H7" s="11"/>
      <c r="I7" s="11"/>
      <c r="J7" s="11"/>
    </row>
    <row r="8" spans="1:10" ht="15" customHeight="1">
      <c r="A8" s="4"/>
      <c r="D8" s="12"/>
      <c r="E8" s="12"/>
      <c r="F8" s="13"/>
      <c r="G8" s="13"/>
      <c r="I8" s="13"/>
      <c r="J8" s="13"/>
    </row>
    <row r="9" spans="1:10" ht="15" customHeight="1">
      <c r="A9" s="4"/>
      <c r="C9" s="14" t="s">
        <v>5</v>
      </c>
      <c r="D9" s="15" t="s">
        <v>8</v>
      </c>
      <c r="E9" s="16" t="s">
        <v>11</v>
      </c>
      <c r="F9" s="20"/>
      <c r="G9" s="39"/>
      <c r="H9" s="39"/>
      <c r="I9" s="39"/>
      <c r="J9" s="39"/>
    </row>
    <row r="10" spans="1:10" ht="15" customHeight="1">
      <c r="A10" s="4"/>
      <c r="C10" s="17"/>
      <c r="D10" s="18" t="s">
        <v>9</v>
      </c>
      <c r="E10" s="1" t="s">
        <v>10</v>
      </c>
      <c r="F10" s="20"/>
      <c r="G10" s="39"/>
      <c r="H10" s="39"/>
      <c r="I10" s="39"/>
      <c r="J10" s="39"/>
    </row>
    <row r="11" spans="1:10" ht="15" customHeight="1">
      <c r="A11" s="4"/>
      <c r="C11" s="14" t="s">
        <v>45</v>
      </c>
      <c r="D11" s="21">
        <v>39.590000000000003</v>
      </c>
      <c r="E11" s="21">
        <v>0.01</v>
      </c>
      <c r="F11" s="45"/>
      <c r="G11" s="41"/>
      <c r="H11" s="40"/>
      <c r="I11" s="42"/>
      <c r="J11" s="40"/>
    </row>
    <row r="12" spans="1:10" ht="15" customHeight="1">
      <c r="A12" s="4"/>
      <c r="C12" s="17" t="s">
        <v>46</v>
      </c>
      <c r="D12" s="54">
        <v>41.39</v>
      </c>
      <c r="E12" s="37">
        <v>0.01</v>
      </c>
      <c r="F12" s="45"/>
      <c r="G12" s="42"/>
      <c r="H12" s="40"/>
      <c r="I12" s="41"/>
      <c r="J12" s="40"/>
    </row>
    <row r="13" spans="1:10" ht="15" customHeight="1">
      <c r="A13" s="4"/>
      <c r="C13" s="17" t="s">
        <v>47</v>
      </c>
      <c r="D13" s="37">
        <v>36.47</v>
      </c>
      <c r="E13" s="37">
        <v>0.01</v>
      </c>
      <c r="F13" s="46"/>
      <c r="G13" s="43"/>
      <c r="H13" s="43"/>
      <c r="I13" s="44"/>
      <c r="J13" s="43"/>
    </row>
    <row r="14" spans="1:10" ht="15" customHeight="1">
      <c r="A14" s="4"/>
      <c r="C14" s="19" t="s">
        <v>48</v>
      </c>
      <c r="D14" s="37">
        <v>38.590000000000003</v>
      </c>
      <c r="E14" s="37">
        <v>0.01</v>
      </c>
      <c r="F14" s="38"/>
      <c r="G14" s="38"/>
      <c r="H14" s="38"/>
      <c r="I14" s="29"/>
      <c r="J14" s="29"/>
    </row>
    <row r="15" spans="1:10" ht="15" customHeight="1">
      <c r="A15" s="30"/>
      <c r="C15" s="47" t="s">
        <v>55</v>
      </c>
      <c r="D15" s="55">
        <f>SUM(D11:D14)</f>
        <v>156.04000000000002</v>
      </c>
      <c r="E15" s="53">
        <f>(SUMPRODUCT(D11:D14,E11:E14)/SUM(D11:D14))</f>
        <v>9.9999999999999985E-3</v>
      </c>
      <c r="F15" s="29"/>
      <c r="G15" s="29"/>
      <c r="H15" s="29"/>
      <c r="I15" s="29"/>
      <c r="J15" s="29"/>
    </row>
    <row r="16" spans="1:10" ht="15" customHeight="1">
      <c r="A16" s="30"/>
      <c r="C16" s="29"/>
      <c r="E16" s="31"/>
    </row>
    <row r="17" spans="1:7" ht="15" customHeight="1">
      <c r="A17" s="13"/>
      <c r="B17" s="29"/>
      <c r="E17" s="31"/>
      <c r="G17" s="32"/>
    </row>
    <row r="18" spans="1:7" ht="15" customHeight="1">
      <c r="A18" s="13"/>
      <c r="E18" s="31"/>
    </row>
    <row r="19" spans="1:7" ht="15" customHeight="1">
      <c r="A19" s="13"/>
      <c r="E19" s="31"/>
    </row>
    <row r="20" spans="1:7" ht="15" customHeight="1">
      <c r="A20" s="13"/>
      <c r="E20" s="31"/>
    </row>
    <row r="21" spans="1:7" ht="15" customHeight="1">
      <c r="A21" s="13"/>
      <c r="E21" s="31"/>
    </row>
    <row r="22" spans="1:7" ht="15" customHeight="1">
      <c r="A22" s="13"/>
      <c r="E22" s="31"/>
    </row>
    <row r="23" spans="1:7" ht="15" customHeight="1">
      <c r="A23" s="33"/>
      <c r="E23" s="31"/>
    </row>
    <row r="24" spans="1:7" ht="15" customHeight="1">
      <c r="A24" s="33"/>
      <c r="E24" s="31"/>
    </row>
    <row r="25" spans="1:7" ht="15" customHeight="1">
      <c r="E25" s="31"/>
    </row>
    <row r="26" spans="1:7" ht="15" customHeight="1">
      <c r="E26" s="31"/>
    </row>
    <row r="27" spans="1:7" ht="15" customHeight="1">
      <c r="E27" s="31"/>
    </row>
    <row r="28" spans="1:7" ht="15" customHeight="1">
      <c r="E28" s="31"/>
    </row>
    <row r="29" spans="1:7" ht="15" customHeight="1">
      <c r="E29" s="31"/>
    </row>
    <row r="30" spans="1:7" ht="15" customHeight="1">
      <c r="E30" s="31"/>
    </row>
    <row r="31" spans="1:7" ht="15" customHeight="1">
      <c r="E31" s="31"/>
    </row>
    <row r="32" spans="1:7" ht="15" customHeight="1">
      <c r="E32" s="31"/>
    </row>
    <row r="33" spans="1:5" ht="15" customHeight="1">
      <c r="E33" s="34"/>
    </row>
    <row r="34" spans="1:5" ht="15" customHeight="1">
      <c r="E34" s="34"/>
    </row>
    <row r="35" spans="1:5" ht="15" customHeight="1">
      <c r="E35" s="31"/>
    </row>
    <row r="36" spans="1:5" ht="15" customHeight="1">
      <c r="E36" s="31"/>
    </row>
    <row r="37" spans="1:5" ht="15" customHeight="1">
      <c r="E37" s="31"/>
    </row>
    <row r="38" spans="1:5" ht="15" customHeight="1">
      <c r="A38" s="35"/>
      <c r="E38" s="31"/>
    </row>
    <row r="39" spans="1:5" ht="15" customHeight="1">
      <c r="E39" s="31"/>
    </row>
    <row r="40" spans="1:5" ht="15" customHeight="1">
      <c r="C40" s="36"/>
      <c r="D40" s="35"/>
      <c r="E40" s="31"/>
    </row>
    <row r="41" spans="1:5" ht="15" customHeight="1">
      <c r="B41" s="35"/>
      <c r="E41" s="31"/>
    </row>
    <row r="42" spans="1:5" ht="15" customHeight="1">
      <c r="E42" s="31"/>
    </row>
    <row r="43" spans="1:5" ht="15" customHeight="1">
      <c r="E43" s="31"/>
    </row>
    <row r="44" spans="1:5" ht="15" customHeight="1">
      <c r="E44" s="31"/>
    </row>
    <row r="45" spans="1:5" ht="15" customHeight="1">
      <c r="E45" s="31"/>
    </row>
    <row r="46" spans="1:5" ht="15" customHeight="1">
      <c r="E46" s="31"/>
    </row>
    <row r="47" spans="1:5" ht="15" customHeight="1">
      <c r="E47" s="31"/>
    </row>
    <row r="48" spans="1:5" ht="15" customHeight="1">
      <c r="E48" s="31"/>
    </row>
    <row r="49" spans="5:5" ht="15" customHeight="1">
      <c r="E49" s="31"/>
    </row>
    <row r="50" spans="5:5" ht="15" customHeight="1">
      <c r="E50" s="31"/>
    </row>
    <row r="51" spans="5:5" ht="15" customHeight="1">
      <c r="E51" s="31"/>
    </row>
    <row r="52" spans="5:5" ht="15" customHeight="1">
      <c r="E52" s="31"/>
    </row>
    <row r="53" spans="5:5" ht="15" customHeight="1">
      <c r="E53" s="31"/>
    </row>
    <row r="54" spans="5:5" ht="15" customHeight="1">
      <c r="E54" s="31"/>
    </row>
    <row r="55" spans="5:5" ht="15" customHeight="1">
      <c r="E55" s="31"/>
    </row>
    <row r="56" spans="5:5" ht="15" customHeight="1">
      <c r="E56" s="31"/>
    </row>
    <row r="57" spans="5:5" ht="15" customHeight="1">
      <c r="E57" s="31"/>
    </row>
    <row r="58" spans="5:5" ht="15" customHeight="1">
      <c r="E58" s="31"/>
    </row>
    <row r="59" spans="5:5" ht="15" customHeight="1">
      <c r="E59" s="31"/>
    </row>
    <row r="60" spans="5:5" ht="15" customHeight="1">
      <c r="E60" s="31"/>
    </row>
  </sheetData>
  <mergeCells count="4">
    <mergeCell ref="I2:J2"/>
    <mergeCell ref="I3:J3"/>
    <mergeCell ref="I4:J4"/>
    <mergeCell ref="I5:J5"/>
  </mergeCells>
  <pageMargins left="0.62" right="0.27" top="0.41" bottom="0.51" header="0.41" footer="0.5"/>
  <pageSetup paperSize="9" scale="92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60"/>
  <sheetViews>
    <sheetView showGridLines="0" view="pageBreakPreview" zoomScale="88" zoomScaleNormal="75" zoomScaleSheetLayoutView="88" workbookViewId="0">
      <selection activeCell="E18" sqref="E18"/>
    </sheetView>
  </sheetViews>
  <sheetFormatPr defaultColWidth="6.42578125" defaultRowHeight="15" customHeight="1"/>
  <cols>
    <col min="1" max="1" width="3.5703125" style="1" customWidth="1"/>
    <col min="2" max="2" width="3.28515625" style="1" customWidth="1"/>
    <col min="3" max="3" width="20" style="1" customWidth="1"/>
    <col min="4" max="10" width="10.85546875" style="1" customWidth="1"/>
    <col min="11" max="11" width="3" style="1" customWidth="1"/>
    <col min="12" max="16384" width="6.42578125" style="1"/>
  </cols>
  <sheetData>
    <row r="2" spans="1:10" ht="15" customHeight="1">
      <c r="G2" s="2" t="s">
        <v>0</v>
      </c>
      <c r="H2" s="3"/>
      <c r="I2" s="56" t="s">
        <v>12</v>
      </c>
      <c r="J2" s="57"/>
    </row>
    <row r="3" spans="1:10" ht="15" customHeight="1">
      <c r="A3" s="4"/>
      <c r="E3" s="5"/>
      <c r="F3" s="5"/>
      <c r="G3" s="2" t="s">
        <v>1</v>
      </c>
      <c r="H3" s="3"/>
      <c r="I3" s="56" t="s">
        <v>51</v>
      </c>
      <c r="J3" s="57"/>
    </row>
    <row r="4" spans="1:10" ht="15" customHeight="1">
      <c r="A4" s="4"/>
      <c r="C4" s="6"/>
      <c r="D4" s="7"/>
      <c r="E4" s="7"/>
      <c r="F4" s="7"/>
      <c r="G4" s="2" t="s">
        <v>2</v>
      </c>
      <c r="H4" s="3"/>
      <c r="I4" s="58" t="s">
        <v>14</v>
      </c>
      <c r="J4" s="59"/>
    </row>
    <row r="5" spans="1:10" ht="15" customHeight="1">
      <c r="A5" s="4"/>
      <c r="C5" s="8" t="s">
        <v>3</v>
      </c>
      <c r="D5" s="8"/>
      <c r="E5" s="8"/>
      <c r="F5" s="8"/>
      <c r="G5" s="2" t="s">
        <v>4</v>
      </c>
      <c r="H5" s="3"/>
      <c r="I5" s="56" t="s">
        <v>15</v>
      </c>
      <c r="J5" s="57"/>
    </row>
    <row r="6" spans="1:10" ht="15" customHeight="1">
      <c r="A6" s="4"/>
      <c r="C6" s="9"/>
      <c r="D6" s="9"/>
      <c r="E6" s="9"/>
      <c r="F6" s="9"/>
      <c r="G6" s="9"/>
      <c r="H6" s="9"/>
      <c r="I6" s="9"/>
      <c r="J6" s="9"/>
    </row>
    <row r="7" spans="1:10" ht="15" customHeight="1">
      <c r="A7" s="4"/>
      <c r="C7" s="10"/>
      <c r="D7" s="11"/>
      <c r="E7" s="11"/>
      <c r="F7" s="11"/>
      <c r="G7" s="11"/>
      <c r="H7" s="11"/>
      <c r="I7" s="11"/>
      <c r="J7" s="11"/>
    </row>
    <row r="8" spans="1:10" ht="15" customHeight="1">
      <c r="A8" s="4"/>
      <c r="D8" s="12"/>
      <c r="E8" s="12"/>
      <c r="F8" s="13"/>
      <c r="G8" s="13"/>
      <c r="I8" s="13"/>
      <c r="J8" s="13"/>
    </row>
    <row r="9" spans="1:10" ht="15" customHeight="1">
      <c r="A9" s="4"/>
      <c r="C9" s="14" t="s">
        <v>5</v>
      </c>
      <c r="D9" s="15" t="s">
        <v>8</v>
      </c>
      <c r="E9" s="16" t="s">
        <v>11</v>
      </c>
      <c r="F9" s="20"/>
      <c r="G9" s="39"/>
      <c r="H9" s="39"/>
      <c r="I9" s="39"/>
      <c r="J9" s="39"/>
    </row>
    <row r="10" spans="1:10" ht="15" customHeight="1">
      <c r="A10" s="4"/>
      <c r="C10" s="17"/>
      <c r="D10" s="18" t="s">
        <v>9</v>
      </c>
      <c r="E10" s="1" t="s">
        <v>10</v>
      </c>
      <c r="F10" s="20"/>
      <c r="G10" s="39"/>
      <c r="H10" s="39"/>
      <c r="I10" s="39"/>
      <c r="J10" s="39"/>
    </row>
    <row r="11" spans="1:10" ht="15" customHeight="1">
      <c r="A11" s="4"/>
      <c r="C11" s="14" t="s">
        <v>49</v>
      </c>
      <c r="D11" s="21">
        <v>36.630000000000003</v>
      </c>
      <c r="E11" s="23">
        <v>0.01</v>
      </c>
      <c r="F11" s="45"/>
      <c r="G11" s="41"/>
      <c r="H11" s="40"/>
      <c r="I11" s="42"/>
      <c r="J11" s="40"/>
    </row>
    <row r="12" spans="1:10" ht="15" customHeight="1">
      <c r="A12" s="4"/>
      <c r="C12" s="19" t="s">
        <v>50</v>
      </c>
      <c r="D12" s="37">
        <v>38.85</v>
      </c>
      <c r="E12" s="25">
        <v>0.01</v>
      </c>
      <c r="F12" s="45"/>
      <c r="G12" s="42"/>
      <c r="H12" s="40"/>
      <c r="I12" s="41"/>
      <c r="J12" s="40"/>
    </row>
    <row r="13" spans="1:10" ht="15" customHeight="1">
      <c r="A13" s="4"/>
      <c r="C13" s="47" t="s">
        <v>55</v>
      </c>
      <c r="D13" s="26">
        <f>SUM(D11:D12)</f>
        <v>75.48</v>
      </c>
      <c r="E13" s="28">
        <f>(SUMPRODUCT(D11:D12,E11:E12)/SUM(D11:D12))</f>
        <v>0.01</v>
      </c>
      <c r="F13" s="46"/>
      <c r="G13" s="43"/>
      <c r="H13" s="43"/>
      <c r="I13" s="44"/>
      <c r="J13" s="43"/>
    </row>
    <row r="14" spans="1:10" ht="15" customHeight="1">
      <c r="A14" s="4"/>
      <c r="E14" s="16"/>
      <c r="F14" s="38"/>
      <c r="G14" s="38"/>
      <c r="H14" s="38"/>
      <c r="I14" s="29"/>
      <c r="J14" s="29"/>
    </row>
    <row r="15" spans="1:10" ht="15" customHeight="1">
      <c r="A15" s="30"/>
      <c r="F15" s="29"/>
      <c r="G15" s="29"/>
      <c r="H15" s="29"/>
      <c r="I15" s="29"/>
      <c r="J15" s="29"/>
    </row>
    <row r="16" spans="1:10" ht="15" customHeight="1">
      <c r="A16" s="30"/>
      <c r="C16" s="29"/>
      <c r="E16" s="31"/>
    </row>
    <row r="17" spans="1:7" ht="15" customHeight="1">
      <c r="A17" s="13"/>
      <c r="B17" s="29"/>
      <c r="E17" s="31"/>
      <c r="G17" s="32"/>
    </row>
    <row r="18" spans="1:7" ht="15" customHeight="1">
      <c r="A18" s="13"/>
      <c r="E18" s="31"/>
    </row>
    <row r="19" spans="1:7" ht="15" customHeight="1">
      <c r="A19" s="13"/>
      <c r="E19" s="31"/>
    </row>
    <row r="20" spans="1:7" ht="15" customHeight="1">
      <c r="A20" s="13"/>
      <c r="E20" s="31"/>
    </row>
    <row r="21" spans="1:7" ht="15" customHeight="1">
      <c r="A21" s="13"/>
      <c r="E21" s="31"/>
    </row>
    <row r="22" spans="1:7" ht="15" customHeight="1">
      <c r="A22" s="13"/>
      <c r="E22" s="31"/>
    </row>
    <row r="23" spans="1:7" ht="15" customHeight="1">
      <c r="A23" s="33"/>
      <c r="E23" s="31"/>
    </row>
    <row r="24" spans="1:7" ht="15" customHeight="1">
      <c r="A24" s="33"/>
      <c r="E24" s="31"/>
    </row>
    <row r="25" spans="1:7" ht="15" customHeight="1">
      <c r="E25" s="31"/>
    </row>
    <row r="26" spans="1:7" ht="15" customHeight="1">
      <c r="E26" s="31"/>
    </row>
    <row r="27" spans="1:7" ht="15" customHeight="1">
      <c r="E27" s="31"/>
    </row>
    <row r="28" spans="1:7" ht="15" customHeight="1">
      <c r="E28" s="31"/>
    </row>
    <row r="29" spans="1:7" ht="15" customHeight="1">
      <c r="E29" s="31"/>
    </row>
    <row r="30" spans="1:7" ht="15" customHeight="1">
      <c r="E30" s="31"/>
    </row>
    <row r="31" spans="1:7" ht="15" customHeight="1">
      <c r="E31" s="31"/>
    </row>
    <row r="32" spans="1:7" ht="15" customHeight="1">
      <c r="E32" s="31"/>
    </row>
    <row r="33" spans="1:5" ht="15" customHeight="1">
      <c r="E33" s="34"/>
    </row>
    <row r="34" spans="1:5" ht="15" customHeight="1">
      <c r="E34" s="34"/>
    </row>
    <row r="35" spans="1:5" ht="15" customHeight="1">
      <c r="E35" s="31"/>
    </row>
    <row r="36" spans="1:5" ht="15" customHeight="1">
      <c r="E36" s="31"/>
    </row>
    <row r="37" spans="1:5" ht="15" customHeight="1">
      <c r="E37" s="31"/>
    </row>
    <row r="38" spans="1:5" ht="15" customHeight="1">
      <c r="A38" s="35"/>
      <c r="E38" s="31"/>
    </row>
    <row r="39" spans="1:5" ht="15" customHeight="1">
      <c r="E39" s="31"/>
    </row>
    <row r="40" spans="1:5" ht="15" customHeight="1">
      <c r="C40" s="36"/>
      <c r="D40" s="35"/>
      <c r="E40" s="31"/>
    </row>
    <row r="41" spans="1:5" ht="15" customHeight="1">
      <c r="B41" s="35"/>
      <c r="E41" s="31"/>
    </row>
    <row r="42" spans="1:5" ht="15" customHeight="1">
      <c r="E42" s="31"/>
    </row>
    <row r="43" spans="1:5" ht="15" customHeight="1">
      <c r="E43" s="31"/>
    </row>
    <row r="44" spans="1:5" ht="15" customHeight="1">
      <c r="E44" s="31"/>
    </row>
    <row r="45" spans="1:5" ht="15" customHeight="1">
      <c r="E45" s="31"/>
    </row>
    <row r="46" spans="1:5" ht="15" customHeight="1">
      <c r="E46" s="31"/>
    </row>
    <row r="47" spans="1:5" ht="15" customHeight="1">
      <c r="E47" s="31"/>
    </row>
    <row r="48" spans="1:5" ht="15" customHeight="1">
      <c r="E48" s="31"/>
    </row>
    <row r="49" spans="5:5" ht="15" customHeight="1">
      <c r="E49" s="31"/>
    </row>
    <row r="50" spans="5:5" ht="15" customHeight="1">
      <c r="E50" s="31"/>
    </row>
    <row r="51" spans="5:5" ht="15" customHeight="1">
      <c r="E51" s="31"/>
    </row>
    <row r="52" spans="5:5" ht="15" customHeight="1">
      <c r="E52" s="31"/>
    </row>
    <row r="53" spans="5:5" ht="15" customHeight="1">
      <c r="E53" s="31"/>
    </row>
    <row r="54" spans="5:5" ht="15" customHeight="1">
      <c r="E54" s="31"/>
    </row>
    <row r="55" spans="5:5" ht="15" customHeight="1">
      <c r="E55" s="31"/>
    </row>
    <row r="56" spans="5:5" ht="15" customHeight="1">
      <c r="E56" s="31"/>
    </row>
    <row r="57" spans="5:5" ht="15" customHeight="1">
      <c r="E57" s="31"/>
    </row>
    <row r="58" spans="5:5" ht="15" customHeight="1">
      <c r="E58" s="31"/>
    </row>
    <row r="59" spans="5:5" ht="15" customHeight="1">
      <c r="E59" s="31"/>
    </row>
    <row r="60" spans="5:5" ht="15" customHeight="1">
      <c r="E60" s="31"/>
    </row>
  </sheetData>
  <mergeCells count="4">
    <mergeCell ref="I2:J2"/>
    <mergeCell ref="I3:J3"/>
    <mergeCell ref="I4:J4"/>
    <mergeCell ref="I5:J5"/>
  </mergeCells>
  <pageMargins left="0.62" right="0.27" top="0.41" bottom="0.51" header="0.41" footer="0.5"/>
  <pageSetup paperSize="9" scale="92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60"/>
  <sheetViews>
    <sheetView showGridLines="0" view="pageBreakPreview" zoomScale="88" zoomScaleNormal="75" zoomScaleSheetLayoutView="88" workbookViewId="0">
      <selection activeCell="G30" sqref="G30"/>
    </sheetView>
  </sheetViews>
  <sheetFormatPr defaultColWidth="6.42578125" defaultRowHeight="15" customHeight="1"/>
  <cols>
    <col min="1" max="1" width="3.5703125" style="1" customWidth="1"/>
    <col min="2" max="2" width="3.28515625" style="1" customWidth="1"/>
    <col min="3" max="3" width="20" style="1" customWidth="1"/>
    <col min="4" max="10" width="10.85546875" style="1" customWidth="1"/>
    <col min="11" max="11" width="3" style="1" customWidth="1"/>
    <col min="12" max="16384" width="6.42578125" style="1"/>
  </cols>
  <sheetData>
    <row r="2" spans="1:10" ht="15" customHeight="1">
      <c r="G2" s="2" t="s">
        <v>0</v>
      </c>
      <c r="H2" s="3"/>
      <c r="I2" s="56" t="s">
        <v>12</v>
      </c>
      <c r="J2" s="57"/>
    </row>
    <row r="3" spans="1:10" ht="15" customHeight="1">
      <c r="A3" s="4"/>
      <c r="E3" s="5"/>
      <c r="F3" s="5"/>
      <c r="G3" s="2" t="s">
        <v>1</v>
      </c>
      <c r="H3" s="3"/>
      <c r="I3" s="56" t="s">
        <v>52</v>
      </c>
      <c r="J3" s="57"/>
    </row>
    <row r="4" spans="1:10" ht="15" customHeight="1">
      <c r="A4" s="4"/>
      <c r="C4" s="6"/>
      <c r="D4" s="7"/>
      <c r="E4" s="7"/>
      <c r="F4" s="7"/>
      <c r="G4" s="2" t="s">
        <v>2</v>
      </c>
      <c r="H4" s="3"/>
      <c r="I4" s="58" t="s">
        <v>14</v>
      </c>
      <c r="J4" s="59"/>
    </row>
    <row r="5" spans="1:10" ht="15" customHeight="1">
      <c r="A5" s="4"/>
      <c r="C5" s="8" t="s">
        <v>3</v>
      </c>
      <c r="D5" s="8"/>
      <c r="E5" s="8"/>
      <c r="F5" s="8"/>
      <c r="G5" s="2" t="s">
        <v>4</v>
      </c>
      <c r="H5" s="3"/>
      <c r="I5" s="56" t="s">
        <v>15</v>
      </c>
      <c r="J5" s="57"/>
    </row>
    <row r="6" spans="1:10" ht="15" customHeight="1">
      <c r="A6" s="4"/>
      <c r="C6" s="9"/>
      <c r="D6" s="9"/>
      <c r="E6" s="9"/>
      <c r="F6" s="9"/>
      <c r="G6" s="9"/>
      <c r="H6" s="9"/>
      <c r="I6" s="9"/>
      <c r="J6" s="9"/>
    </row>
    <row r="7" spans="1:10" ht="15" customHeight="1">
      <c r="A7" s="4"/>
      <c r="C7" s="10"/>
      <c r="D7" s="11"/>
      <c r="E7" s="11"/>
      <c r="F7" s="11"/>
      <c r="G7" s="11"/>
      <c r="H7" s="11"/>
      <c r="I7" s="11"/>
      <c r="J7" s="11"/>
    </row>
    <row r="8" spans="1:10" ht="15" customHeight="1">
      <c r="A8" s="4"/>
      <c r="D8" s="12"/>
      <c r="E8" s="12"/>
      <c r="F8" s="13"/>
      <c r="G8" s="13"/>
      <c r="I8" s="13"/>
      <c r="J8" s="13"/>
    </row>
    <row r="9" spans="1:10" ht="15" customHeight="1">
      <c r="A9" s="4"/>
      <c r="C9" s="14" t="s">
        <v>5</v>
      </c>
      <c r="D9" s="15" t="s">
        <v>8</v>
      </c>
      <c r="E9" s="16" t="s">
        <v>11</v>
      </c>
      <c r="F9" s="20"/>
      <c r="G9" s="39"/>
      <c r="H9" s="39"/>
      <c r="I9" s="39"/>
      <c r="J9" s="39"/>
    </row>
    <row r="10" spans="1:10" ht="15" customHeight="1">
      <c r="A10" s="4"/>
      <c r="C10" s="17"/>
      <c r="D10" s="18" t="s">
        <v>9</v>
      </c>
      <c r="E10" s="1" t="s">
        <v>10</v>
      </c>
      <c r="F10" s="20"/>
      <c r="G10" s="39"/>
      <c r="H10" s="39"/>
      <c r="I10" s="39"/>
      <c r="J10" s="39"/>
    </row>
    <row r="11" spans="1:10" ht="15" customHeight="1">
      <c r="A11" s="4"/>
      <c r="C11" s="14" t="s">
        <v>53</v>
      </c>
      <c r="D11" s="21">
        <v>27.66</v>
      </c>
      <c r="E11" s="23">
        <v>0.01</v>
      </c>
      <c r="F11" s="45"/>
      <c r="G11" s="41"/>
      <c r="H11" s="40"/>
      <c r="I11" s="42"/>
      <c r="J11" s="40"/>
    </row>
    <row r="12" spans="1:10" ht="15" customHeight="1">
      <c r="A12" s="4"/>
      <c r="C12" s="19" t="s">
        <v>54</v>
      </c>
      <c r="D12" s="37">
        <v>26.7</v>
      </c>
      <c r="E12" s="25">
        <v>0.01</v>
      </c>
      <c r="F12" s="45"/>
      <c r="G12" s="42"/>
      <c r="H12" s="40"/>
      <c r="I12" s="41"/>
      <c r="J12" s="40"/>
    </row>
    <row r="13" spans="1:10" ht="15" customHeight="1">
      <c r="A13" s="4"/>
      <c r="C13" s="47" t="s">
        <v>55</v>
      </c>
      <c r="D13" s="26">
        <f>SUM(D11:D12)</f>
        <v>54.36</v>
      </c>
      <c r="E13" s="28">
        <f>(SUMPRODUCT(D11:D12,E11:E12)/SUM(D11:D12))</f>
        <v>1.0000000000000002E-2</v>
      </c>
      <c r="F13" s="46"/>
      <c r="G13" s="43"/>
      <c r="H13" s="43"/>
      <c r="I13" s="44"/>
      <c r="J13" s="43"/>
    </row>
    <row r="14" spans="1:10" ht="15" customHeight="1">
      <c r="A14" s="4"/>
      <c r="E14" s="16"/>
      <c r="F14" s="38"/>
      <c r="G14" s="38"/>
      <c r="H14" s="38"/>
      <c r="I14" s="29"/>
      <c r="J14" s="29"/>
    </row>
    <row r="15" spans="1:10" ht="15" customHeight="1">
      <c r="A15" s="30"/>
      <c r="F15" s="29"/>
      <c r="G15" s="29"/>
      <c r="H15" s="29"/>
      <c r="I15" s="29"/>
      <c r="J15" s="29"/>
    </row>
    <row r="16" spans="1:10" ht="15" customHeight="1">
      <c r="A16" s="30"/>
      <c r="C16" s="29"/>
      <c r="E16" s="31"/>
    </row>
    <row r="17" spans="1:7" ht="15" customHeight="1">
      <c r="A17" s="13"/>
      <c r="B17" s="29"/>
      <c r="E17" s="31"/>
      <c r="G17" s="32"/>
    </row>
    <row r="18" spans="1:7" ht="15" customHeight="1">
      <c r="A18" s="13"/>
      <c r="E18" s="31"/>
    </row>
    <row r="19" spans="1:7" ht="15" customHeight="1">
      <c r="A19" s="13"/>
      <c r="E19" s="31"/>
    </row>
    <row r="20" spans="1:7" ht="15" customHeight="1">
      <c r="A20" s="13"/>
      <c r="E20" s="31"/>
    </row>
    <row r="21" spans="1:7" ht="15" customHeight="1">
      <c r="A21" s="13"/>
      <c r="E21" s="31"/>
    </row>
    <row r="22" spans="1:7" ht="15" customHeight="1">
      <c r="A22" s="13"/>
      <c r="E22" s="31"/>
    </row>
    <row r="23" spans="1:7" ht="15" customHeight="1">
      <c r="A23" s="33"/>
      <c r="E23" s="31"/>
    </row>
    <row r="24" spans="1:7" ht="15" customHeight="1">
      <c r="A24" s="33"/>
      <c r="E24" s="31"/>
    </row>
    <row r="25" spans="1:7" ht="15" customHeight="1">
      <c r="E25" s="31"/>
    </row>
    <row r="26" spans="1:7" ht="15" customHeight="1">
      <c r="E26" s="31"/>
    </row>
    <row r="27" spans="1:7" ht="15" customHeight="1">
      <c r="E27" s="31"/>
    </row>
    <row r="28" spans="1:7" ht="15" customHeight="1">
      <c r="E28" s="31"/>
    </row>
    <row r="29" spans="1:7" ht="15" customHeight="1">
      <c r="E29" s="31"/>
    </row>
    <row r="30" spans="1:7" ht="15" customHeight="1">
      <c r="E30" s="31"/>
    </row>
    <row r="31" spans="1:7" ht="15" customHeight="1">
      <c r="E31" s="31"/>
    </row>
    <row r="32" spans="1:7" ht="15" customHeight="1">
      <c r="E32" s="31"/>
    </row>
    <row r="33" spans="1:5" ht="15" customHeight="1">
      <c r="E33" s="34"/>
    </row>
    <row r="34" spans="1:5" ht="15" customHeight="1">
      <c r="E34" s="34"/>
    </row>
    <row r="35" spans="1:5" ht="15" customHeight="1">
      <c r="E35" s="31"/>
    </row>
    <row r="36" spans="1:5" ht="15" customHeight="1">
      <c r="E36" s="31"/>
    </row>
    <row r="37" spans="1:5" ht="15" customHeight="1">
      <c r="E37" s="31"/>
    </row>
    <row r="38" spans="1:5" ht="15" customHeight="1">
      <c r="A38" s="35"/>
      <c r="E38" s="31"/>
    </row>
    <row r="39" spans="1:5" ht="15" customHeight="1">
      <c r="E39" s="31"/>
    </row>
    <row r="40" spans="1:5" ht="15" customHeight="1">
      <c r="C40" s="36"/>
      <c r="D40" s="35"/>
      <c r="E40" s="31"/>
    </row>
    <row r="41" spans="1:5" ht="15" customHeight="1">
      <c r="B41" s="35"/>
      <c r="E41" s="31"/>
    </row>
    <row r="42" spans="1:5" ht="15" customHeight="1">
      <c r="E42" s="31"/>
    </row>
    <row r="43" spans="1:5" ht="15" customHeight="1">
      <c r="E43" s="31"/>
    </row>
    <row r="44" spans="1:5" ht="15" customHeight="1">
      <c r="E44" s="31"/>
    </row>
    <row r="45" spans="1:5" ht="15" customHeight="1">
      <c r="E45" s="31"/>
    </row>
    <row r="46" spans="1:5" ht="15" customHeight="1">
      <c r="E46" s="31"/>
    </row>
    <row r="47" spans="1:5" ht="15" customHeight="1">
      <c r="E47" s="31"/>
    </row>
    <row r="48" spans="1:5" ht="15" customHeight="1">
      <c r="E48" s="31"/>
    </row>
    <row r="49" spans="5:5" ht="15" customHeight="1">
      <c r="E49" s="31"/>
    </row>
    <row r="50" spans="5:5" ht="15" customHeight="1">
      <c r="E50" s="31"/>
    </row>
    <row r="51" spans="5:5" ht="15" customHeight="1">
      <c r="E51" s="31"/>
    </row>
    <row r="52" spans="5:5" ht="15" customHeight="1">
      <c r="E52" s="31"/>
    </row>
    <row r="53" spans="5:5" ht="15" customHeight="1">
      <c r="E53" s="31"/>
    </row>
    <row r="54" spans="5:5" ht="15" customHeight="1">
      <c r="E54" s="31"/>
    </row>
    <row r="55" spans="5:5" ht="15" customHeight="1">
      <c r="E55" s="31"/>
    </row>
    <row r="56" spans="5:5" ht="15" customHeight="1">
      <c r="E56" s="31"/>
    </row>
    <row r="57" spans="5:5" ht="15" customHeight="1">
      <c r="E57" s="31"/>
    </row>
    <row r="58" spans="5:5" ht="15" customHeight="1">
      <c r="E58" s="31"/>
    </row>
    <row r="59" spans="5:5" ht="15" customHeight="1">
      <c r="E59" s="31"/>
    </row>
    <row r="60" spans="5:5" ht="15" customHeight="1">
      <c r="E60" s="31"/>
    </row>
  </sheetData>
  <mergeCells count="4">
    <mergeCell ref="I2:J2"/>
    <mergeCell ref="I3:J3"/>
    <mergeCell ref="I4:J4"/>
    <mergeCell ref="I5:J5"/>
  </mergeCells>
  <pageMargins left="0.62" right="0.27" top="0.41" bottom="0.51" header="0.41" footer="0.5"/>
  <pageSetup paperSize="9"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Summary</vt:lpstr>
      <vt:lpstr>LRPC001</vt:lpstr>
      <vt:lpstr>LRPC002</vt:lpstr>
      <vt:lpstr>LRPC003</vt:lpstr>
      <vt:lpstr>LRPC004</vt:lpstr>
      <vt:lpstr>LRPC005</vt:lpstr>
      <vt:lpstr>LRPC006</vt:lpstr>
      <vt:lpstr>LRPC007</vt:lpstr>
      <vt:lpstr>LRPC008</vt:lpstr>
      <vt:lpstr>LRPC009</vt:lpstr>
      <vt:lpstr>LRPC010</vt:lpstr>
      <vt:lpstr>LRPC011</vt:lpstr>
      <vt:lpstr>LRPC012</vt:lpstr>
      <vt:lpstr>LRPC001!Print_Area</vt:lpstr>
      <vt:lpstr>LRPC002!Print_Area</vt:lpstr>
      <vt:lpstr>LRPC003!Print_Area</vt:lpstr>
      <vt:lpstr>LRPC004!Print_Area</vt:lpstr>
      <vt:lpstr>LRPC005!Print_Area</vt:lpstr>
      <vt:lpstr>LRPC006!Print_Area</vt:lpstr>
      <vt:lpstr>LRPC007!Print_Area</vt:lpstr>
      <vt:lpstr>LRPC008!Print_Area</vt:lpstr>
      <vt:lpstr>LRPC009!Print_Area</vt:lpstr>
      <vt:lpstr>LRPC010!Print_Area</vt:lpstr>
      <vt:lpstr>LRPC011!Print_Area</vt:lpstr>
      <vt:lpstr>LRPC012!Print_Area</vt:lpstr>
      <vt:lpstr>Summary!Print_Area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Drew Redpath</dc:creator>
  <cp:lastModifiedBy>Ken</cp:lastModifiedBy>
  <dcterms:created xsi:type="dcterms:W3CDTF">2021-01-22T02:58:23Z</dcterms:created>
  <dcterms:modified xsi:type="dcterms:W3CDTF">2021-01-26T22:55:26Z</dcterms:modified>
</cp:coreProperties>
</file>